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D0D5DFC7-2060-4C1A-A952-C10053439BD9}" xr6:coauthVersionLast="47" xr6:coauthVersionMax="47" xr10:uidLastSave="{00000000-0000-0000-0000-000000000000}"/>
  <bookViews>
    <workbookView xWindow="-120" yWindow="-120" windowWidth="29040" windowHeight="15720" tabRatio="898" firstSheet="5" activeTab="12"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0" i="28" l="1"/>
  <c r="K30" i="28"/>
  <c r="J35" i="28"/>
  <c r="C35" i="28"/>
  <c r="C43" i="28"/>
  <c r="C40" i="28"/>
  <c r="B40" i="28"/>
  <c r="R41" i="28" l="1"/>
  <c r="R42" i="28"/>
  <c r="R43" i="28"/>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R31" i="28"/>
  <c r="C32" i="28"/>
  <c r="J32" i="28"/>
  <c r="R32" i="28"/>
  <c r="C33" i="28"/>
  <c r="J33" i="28"/>
  <c r="R33" i="28"/>
  <c r="C34" i="28"/>
  <c r="J34" i="28"/>
  <c r="R34"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C30" i="31" l="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J72" i="28"/>
  <c r="C72" i="28"/>
  <c r="J71" i="28"/>
  <c r="C71" i="28"/>
  <c r="R70" i="28"/>
  <c r="S70" i="28" s="1"/>
  <c r="L70" i="28"/>
  <c r="J70" i="28"/>
  <c r="C70" i="28"/>
  <c r="A70" i="28"/>
  <c r="K79" i="27"/>
  <c r="K78" i="27"/>
  <c r="K77" i="27"/>
  <c r="K76" i="27"/>
  <c r="L75" i="27"/>
  <c r="K75" i="27" s="1"/>
  <c r="K74" i="27"/>
  <c r="L73" i="27"/>
  <c r="K73" i="27" s="1"/>
  <c r="K72" i="27"/>
  <c r="L71" i="27"/>
  <c r="K71" i="27" s="1"/>
  <c r="L70" i="27"/>
  <c r="G70" i="27"/>
  <c r="B60" i="28"/>
  <c r="K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K50" i="28" l="1"/>
  <c r="S50" i="28"/>
  <c r="I50" i="29" s="1"/>
  <c r="B40" i="3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5" i="28"/>
  <c r="L46" i="28"/>
  <c r="L47" i="28"/>
  <c r="L48" i="28"/>
  <c r="L49" i="28"/>
  <c r="J22" i="28"/>
  <c r="J23" i="28"/>
  <c r="J24" i="28"/>
  <c r="J12" i="28"/>
  <c r="C41" i="28"/>
  <c r="C42"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R40" i="28"/>
  <c r="S40" i="28" s="1"/>
  <c r="G40" i="27"/>
  <c r="H40" i="27" s="1"/>
  <c r="L40" i="27"/>
  <c r="K40" i="27" s="1"/>
  <c r="B20" i="28"/>
  <c r="L20" i="28"/>
  <c r="L21"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C10" i="29"/>
  <c r="C10" i="31" s="1"/>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I27" i="5" a="1"/>
  <c r="I27" i="5" l="1"/>
  <c r="S20" i="28"/>
  <c r="A20" i="31"/>
  <c r="A20" i="32"/>
  <c r="A20" i="30"/>
  <c r="A20" i="18"/>
  <c r="C20" i="31"/>
  <c r="C20" i="32"/>
  <c r="C20" i="30"/>
  <c r="C20" i="18"/>
  <c r="K20" i="28"/>
  <c r="T20" i="28" s="1"/>
  <c r="K40" i="28"/>
  <c r="T40" i="28" s="1"/>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<sst xmlns="http://schemas.openxmlformats.org/spreadsheetml/2006/main" count="1115" uniqueCount="544">
  <si>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</si>
  <si>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</si>
  <si>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</si>
  <si>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</si>
  <si>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GESTIÓN DE LA INFORMACIÓN ESTADÍSTICA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</si>
  <si>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</si>
  <si>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</si>
  <si>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</si>
  <si>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</si>
  <si>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</si>
  <si>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</si>
  <si>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</si>
  <si>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</si>
  <si>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</si>
  <si>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</si>
  <si>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</si>
  <si>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</si>
  <si>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</si>
  <si>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</si>
  <si>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</si>
  <si>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</si>
  <si>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</si>
  <si>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</si>
  <si>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</si>
  <si>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</si>
  <si>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</si>
  <si>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</si>
  <si>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</si>
  <si>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</si>
  <si>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</si>
  <si>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</si>
  <si>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</si>
  <si>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</si>
  <si>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</si>
  <si>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</si>
  <si>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</si>
  <si>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</si>
  <si>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</si>
  <si>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</si>
  <si>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</si>
  <si>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</si>
  <si>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</si>
  <si>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</si>
  <si>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</si>
  <si>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</si>
  <si>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</si>
  <si>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</si>
  <si>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</si>
  <si>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</si>
  <si>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</si>
  <si>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</si>
  <si>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</si>
  <si>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</si>
  <si>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</si>
  <si>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</si>
  <si>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</si>
  <si>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</si>
  <si>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</si>
  <si>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</si>
  <si>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</si>
  <si>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</si>
  <si>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</si>
  <si>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</si>
  <si>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</si>
  <si>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</si>
  <si>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</si>
  <si>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</si>
  <si>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</si>
  <si>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</si>
  <si>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</si>
  <si>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</si>
  <si>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</si>
  <si>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</si>
  <si>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</si>
  <si>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</si>
  <si>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</si>
  <si>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</si>
  <si>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</si>
  <si>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</si>
  <si>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</si>
  <si>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</si>
  <si>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</si>
  <si>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</si>
  <si>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</si>
  <si>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</si>
  <si>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</si>
  <si>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</si>
  <si>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</si>
  <si>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</si>
  <si>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</si>
  <si>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</si>
  <si>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</si>
  <si>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</si>
  <si>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</si>
  <si>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</si>
  <si>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</si>
  <si>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</si>
  <si>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</si>
  <si>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</si>
  <si>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</si>
  <si>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</si>
  <si>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</si>
  <si>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</si>
  <si>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</si>
  <si>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</si>
  <si>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</si>
  <si>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</si>
  <si>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</si>
  <si>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</si>
  <si>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</si>
  <si>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</si>
  <si>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</si>
  <si>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</si>
  <si>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</si>
  <si>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</si>
  <si>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</si>
  <si>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</si>
  <si>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</si>
  <si>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</si>
  <si>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</si>
  <si>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</si>
  <si>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</si>
  <si>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</si>
  <si>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</si>
  <si>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</si>
  <si>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</si>
  <si>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</si>
  <si>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</si>
  <si>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</si>
  <si>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</si>
  <si>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</si>
  <si>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</si>
  <si>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</si>
  <si>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</si>
  <si>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</si>
  <si>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</si>
  <si>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</si>
  <si>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</si>
  <si>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</si>
  <si>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</si>
  <si>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</si>
  <si>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</si>
  <si>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</si>
  <si>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</si>
  <si>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</si>
  <si>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</si>
  <si>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</si>
  <si>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</si>
  <si>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</si>
  <si>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</si>
  <si>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</si>
  <si>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</si>
  <si>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</si>
  <si>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</si>
  <si>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</si>
  <si>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</si>
  <si>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</si>
  <si>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</si>
  <si>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</si>
  <si>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</si>
  <si>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</si>
  <si>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</si>
  <si>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</si>
  <si>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</si>
  <si>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</si>
  <si>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</si>
  <si>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</si>
  <si>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</si>
  <si>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</si>
  <si>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</si>
  <si>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</si>
  <si>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</si>
  <si>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</si>
  <si>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</si>
  <si>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</si>
  <si>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</si>
  <si>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</si>
  <si>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</si>
  <si>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</si>
  <si>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</si>
  <si>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</si>
  <si>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</si>
  <si>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</si>
  <si>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</si>
  <si>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</si>
  <si>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</si>
  <si>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</si>
  <si>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</si>
  <si>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</si>
  <si>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</si>
  <si>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</si>
  <si>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</si>
  <si>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</si>
  <si>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</si>
  <si>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</si>
  <si>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</si>
  <si>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</si>
  <si>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</si>
  <si>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</si>
  <si>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</si>
  <si>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</si>
  <si>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</si>
  <si>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</si>
  <si>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</si>
  <si>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</si>
  <si>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</si>
  <si>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</si>
  <si>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</si>
  <si>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</si>
  <si>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</si>
  <si>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</si>
  <si>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</si>
  <si>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</si>
  <si>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</si>
  <si>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</si>
  <si>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</si>
  <si>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</si>
  <si>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</si>
  <si>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</si>
  <si>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</si>
  <si>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</si>
  <si>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</si>
  <si>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</si>
  <si>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</si>
  <si>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</si>
  <si>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</si>
  <si>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</si>
  <si>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</si>
  <si>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</si>
  <si>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</si>
  <si>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</si>
  <si>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</si>
  <si>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</si>
  <si>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</si>
  <si>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</si>
  <si>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</si>
  <si>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</si>
  <si>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</si>
  <si>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</si>
  <si>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</si>
  <si>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</si>
  <si>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</si>
  <si>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</si>
  <si>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</si>
  <si>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</si>
  <si>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</si>
  <si>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</si>
  <si>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</si>
  <si>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</si>
  <si>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</si>
  <si>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</si>
  <si>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</si>
  <si>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</si>
  <si>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</si>
  <si>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</si>
  <si>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</si>
  <si>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</si>
  <si>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</si>
  <si>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</si>
  <si>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</si>
  <si>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</si>
  <si>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</si>
  <si>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</si>
  <si>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</si>
  <si>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</si>
  <si>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</si>
  <si>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</si>
  <si>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</si>
  <si>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</si>
  <si>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</si>
  <si>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</si>
  <si>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</si>
  <si>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</si>
  <si>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</si>
  <si>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</si>
  <si>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</si>
  <si>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</si>
  <si>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</si>
  <si>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</si>
  <si>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</si>
  <si>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</si>
  <si>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</si>
  <si>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</si>
  <si>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</si>
  <si>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</si>
  <si>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</si>
  <si>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</si>
  <si>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</si>
  <si>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</si>
  <si>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</si>
  <si>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</si>
  <si>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</si>
  <si>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</si>
  <si>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</si>
  <si>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</si>
  <si>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</si>
  <si>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</si>
  <si>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</si>
  <si>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</si>
  <si>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</si>
  <si>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</si>
  <si>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</si>
  <si>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</si>
  <si>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</si>
  <si>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</si>
  <si>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</si>
  <si>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</si>
  <si>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</si>
  <si>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</si>
  <si>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</si>
  <si>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</si>
  <si>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</si>
  <si>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</si>
  <si>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</si>
  <si>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</si>
  <si>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</si>
  <si>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</si>
  <si>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</si>
  <si>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</si>
  <si>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</si>
  <si>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</si>
  <si>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</si>
  <si>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</si>
  <si>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</si>
  <si>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</si>
  <si>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</si>
  <si>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</si>
  <si>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</si>
  <si>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</si>
  <si>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</si>
  <si>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</si>
  <si>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</si>
  <si>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</si>
  <si>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</si>
  <si>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</si>
  <si>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</si>
  <si>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</si>
  <si>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</si>
  <si>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</si>
  <si>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</si>
  <si>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</si>
  <si>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</si>
  <si>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</si>
  <si>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</si>
  <si>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</si>
  <si>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</si>
  <si>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</si>
  <si>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</si>
  <si>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</si>
  <si>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</si>
  <si>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</si>
  <si>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</si>
  <si>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</si>
  <si>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</si>
  <si>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</si>
  <si>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</si>
  <si>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</si>
  <si>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</si>
  <si>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</si>
  <si>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</si>
  <si>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Revisión permanente de los datos estadísticos realizando cortes preliminares para revisión de posibles inconsistencias y falencias en el reporte.</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</si>
  <si>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</si>
  <si>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</si>
  <si>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</si>
  <si>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</si>
  <si>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</si>
  <si>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</si>
  <si>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</si>
  <si>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</si>
  <si>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</si>
  <si>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</si>
  <si>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</si>
  <si>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</si>
  <si>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</si>
  <si>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</si>
  <si>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</si>
  <si>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</si>
  <si>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</si>
  <si>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</si>
  <si>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</si>
  <si>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</si>
  <si>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</si>
  <si>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</si>
  <si>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</si>
  <si>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</si>
  <si>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</si>
  <si>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</si>
  <si>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</si>
  <si>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</si>
  <si>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</si>
  <si>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</si>
  <si>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</si>
  <si>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</si>
  <si>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</si>
  <si>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</si>
  <si>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</si>
  <si>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</si>
  <si>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</si>
  <si>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</si>
  <si>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</si>
  <si>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</si>
  <si>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</si>
  <si>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</si>
  <si>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</si>
  <si>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</si>
  <si>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</si>
  <si>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</si>
  <si>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</si>
  <si>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</si>
  <si>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</si>
  <si>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</si>
  <si>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</si>
  <si>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</si>
  <si>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</si>
  <si>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</si>
  <si>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</si>
  <si>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</si>
  <si>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</si>
  <si>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</si>
  <si>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</si>
  <si>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</si>
  <si>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</si>
  <si>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</si>
  <si>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</si>
  <si>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</si>
  <si>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</si>
  <si>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</si>
  <si>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</si>
  <si>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</si>
  <si>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</si>
  <si>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</si>
  <si>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</si>
  <si>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</si>
  <si>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</si>
  <si>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</si>
  <si>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</si>
  <si>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</si>
  <si>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</si>
  <si>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</si>
  <si>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</si>
  <si>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</si>
  <si>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</si>
  <si>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</si>
  <si>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</si>
  <si>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</si>
  <si>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</si>
  <si>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</si>
  <si>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</si>
  <si>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</si>
  <si>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</si>
  <si>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</si>
  <si>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</si>
  <si>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</si>
  <si>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</si>
  <si>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</si>
  <si>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</si>
  <si>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</si>
  <si>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</si>
  <si>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</si>
  <si>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</si>
  <si>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</si>
  <si>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</si>
  <si>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</si>
  <si>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</si>
  <si>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</si>
  <si>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</si>
  <si>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</si>
  <si>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</si>
  <si>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</si>
  <si>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</si>
  <si>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</si>
  <si>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</si>
  <si>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</si>
  <si>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</si>
  <si>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</si>
  <si>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</si>
  <si>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</si>
  <si>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</si>
  <si>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</si>
  <si>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</si>
  <si>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</si>
  <si>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</si>
  <si>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</si>
  <si>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</si>
  <si>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</si>
  <si>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</si>
  <si>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</si>
  <si>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</si>
  <si>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</si>
  <si>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</si>
  <si>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</si>
  <si>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</si>
  <si>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</si>
  <si>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</si>
  <si>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</si>
  <si>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</si>
  <si>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</si>
  <si>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</si>
  <si>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</si>
  <si>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</si>
  <si>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</si>
  <si>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</si>
  <si>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</si>
  <si>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</si>
  <si>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</si>
  <si>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</si>
  <si>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</si>
  <si>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Enviar comunicación a los despachos judiciales cuando existan novedades o cambios en el sistema de información Estadística.</t>
  </si>
  <si>
    <t>Soporte por correo electrónico o telefónico a usuarios del sistema.</t>
  </si>
  <si>
    <t>Solicitar correcciones de informes estadísticos si se requiere</t>
  </si>
  <si>
    <t>Divulgación del Acuerdo 10476-2016 del Consejo Superior de la Judicatura que reglamenta la estadistica SIERJU</t>
  </si>
  <si>
    <t>Enviar instructivos con relación al diligenciamiento de las estadísticas cuando se presenten novedades por creación o transformación de despachos judiciales</t>
  </si>
  <si>
    <t>Realizar oportuna y adecuadamente las actividades de verificación, seguimiento y control de la información estadística reportada por los operadores judiciales en el SIERJU</t>
  </si>
  <si>
    <t xml:space="preserve"> realizar  revision oportuna de  los sistema de antivirus </t>
  </si>
  <si>
    <t>Controlar  y seguimiento a los procesos de contratación de acuerdo a la reglamentación legal vigente.</t>
  </si>
  <si>
    <t>Capacitación en cultura de la legalidad.</t>
  </si>
  <si>
    <t>Ingreso por carrera judicial.</t>
  </si>
  <si>
    <t>Verificación de antecedentes.</t>
  </si>
  <si>
    <t xml:space="preserve">Capacitación en Codigo de Etica y Buen Gobierno </t>
  </si>
  <si>
    <t>Monitorear activamente el cumplimiento del Plan de Anticorrupción  formación en valores y principios propios de la entidad tomar medidas disciplinarias apropiadas en caso de violaciones.</t>
  </si>
  <si>
    <t>Incluir la definición de roles y responsabilidades, procesos de almacenamiento seguro, controles de acceso, versionamiento de documentos, flujos de trabajo para aprobaciones y auditorías regulares</t>
  </si>
  <si>
    <t>Realizar un seguimiento regular del progreso de las acciones correctivas, evaluando su efectividad y realizando ajustes según sea necesario.</t>
  </si>
  <si>
    <t xml:space="preserve">reforzar la socializacion r el SGAS del Consejo Superior de la Judicatura. </t>
  </si>
  <si>
    <t>Designar supervisores adicionales o asignar responsabilidades de supervisión específicas a personas con experiencia técnica relevante para garantizar una supervisión más efectiva del contrato.</t>
  </si>
  <si>
    <t>Realizar pruebas periódicas de penetración para evaluar la efectividad de los controles de seguridad implementados y identificar posibles vulnerabilidades en el acceso remoto.</t>
  </si>
  <si>
    <t>Proporcionar capacitación adicional al personal sobre los protocolos actualizados de acceso remoto, resaltando la importancia de seguir los procedimientos de seguridad establecidos.</t>
  </si>
  <si>
    <t>Realizar mantenimiento preventivo periódico en los servidores, incluyendo actualizaciones de software, parches de seguridad y revisiones de hardware</t>
  </si>
  <si>
    <t>Limitar el acceso y la capacidad de modificación de las fórmulas únicamente a personal autorizado y capacitado</t>
  </si>
  <si>
    <t>Realizar una auditoría exhaustiva de todos los accesos remotos que se hayan realizado sin seguir los protocolos establecidos, identificando las causas y el alcance del incumplimiento.</t>
  </si>
  <si>
    <t>Apoyo</t>
  </si>
  <si>
    <t>x</t>
  </si>
  <si>
    <t>Consejo Seccional de la Judicatura del Valle del Cauca</t>
  </si>
  <si>
    <t xml:space="preserve">Nivel Seccional </t>
  </si>
  <si>
    <t>X</t>
  </si>
  <si>
    <t>NO SE MATERIALIZÓ EL RIESGO</t>
  </si>
  <si>
    <t>15 DE MARZO DE 2024</t>
  </si>
  <si>
    <t>Nivel Seccional</t>
  </si>
  <si>
    <t>Realizar copias de seguridad en dispositivo externo</t>
  </si>
  <si>
    <t>Professional Universitario</t>
  </si>
  <si>
    <t>Realizar copias de seguridad en dispositivos extrernos</t>
  </si>
  <si>
    <t>Reiterar la importancia a los despachos judiciales de la presentación de la información en los tiempos estipulados para tal fin</t>
  </si>
  <si>
    <t>Verificar la información presentada por los despachos judiciales</t>
  </si>
  <si>
    <t>Brindar divulgación mediante correo electronico al personal sobre los protocolos de acceso remoto, resaltando la importancia de seguir los procedimientos de seguridad establecidos y la responsabilidad individual en la protección de los activos de la organización.</t>
  </si>
  <si>
    <t>CONSEJO SECCIONAL  DE LA JUDICATURA DEL VALLE DE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</si>
</sst>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wrapText="1"/>
    </xf>
    <xf numFmtId="14" fontId="12" fillId="3" borderId="30" xfId="0" applyNumberFormat="1" applyFont="1" applyFill="1" applyBorder="1" applyAlignment="1">
      <alignment horizontal="center" vertical="center" wrapText="1"/>
    </xf>
    <xf numFmtId="14" fontId="12" fillId="3" borderId="25" xfId="0" applyNumberFormat="1" applyFont="1"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133" xfId="0" applyFont="1" applyBorder="1" applyAlignment="1" applyProtection="1">
      <alignment horizontal="center" vertical="center"/>
      <protection locked="0"/>
    </xf>
    <xf numFmtId="0" fontId="13" fillId="0" borderId="36" xfId="0" applyFont="1" applyBorder="1" applyAlignment="1" applyProtection="1">
      <alignment horizontal="center" vertical="center"/>
      <protection locked="0"/>
    </xf>
    <xf numFmtId="0" fontId="13" fillId="0" borderId="134"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30" fillId="17" borderId="58" xfId="0" applyFont="1" applyFill="1" applyBorder="1" applyAlignment="1">
      <alignment horizontal="center"/>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12" fillId="3" borderId="83" xfId="0" applyFont="1" applyFill="1" applyBorder="1" applyAlignment="1">
      <alignment horizontal="center" vertical="center" wrapText="1"/>
    </xf>
    <xf numFmtId="0" fontId="12" fillId="3" borderId="84" xfId="0" applyFont="1" applyFill="1" applyBorder="1" applyAlignment="1">
      <alignment horizontal="center" vertical="center" wrapText="1"/>
    </xf>
    <xf numFmtId="0" fontId="13" fillId="0" borderId="135" xfId="0" applyFont="1" applyBorder="1" applyAlignment="1">
      <alignment horizontal="center"/>
    </xf>
    <xf numFmtId="0" fontId="13" fillId="0" borderId="38" xfId="0" applyFont="1" applyBorder="1" applyAlignment="1">
      <alignment horizontal="center"/>
    </xf>
    <xf numFmtId="0" fontId="13" fillId="0" borderId="136" xfId="0" applyFont="1" applyBorder="1" applyAlignment="1">
      <alignment horizontal="center"/>
    </xf>
    <xf numFmtId="0" fontId="0" fillId="0" borderId="132" xfId="0" applyBorder="1" applyAlignment="1">
      <alignment horizontal="center" vertical="center" wrapText="1"/>
    </xf>
    <xf numFmtId="0" fontId="13" fillId="0" borderId="132"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xf>
    <xf numFmtId="0" fontId="12" fillId="3" borderId="132" xfId="0" applyFont="1" applyFill="1" applyBorder="1" applyAlignment="1">
      <alignment horizontal="center" vertical="center" wrapText="1"/>
    </xf>
    <xf numFmtId="0" fontId="13" fillId="0" borderId="132" xfId="0" applyFont="1" applyBorder="1" applyAlignment="1">
      <alignment horizontal="center" vertical="center" wrapText="1"/>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13" fillId="0" borderId="45" xfId="0" applyFont="1" applyBorder="1" applyAlignment="1">
      <alignment horizontal="center"/>
    </xf>
    <xf numFmtId="0" fontId="13" fillId="0" borderId="47" xfId="0" applyFont="1" applyBorder="1" applyAlignment="1">
      <alignment horizontal="center"/>
    </xf>
    <xf numFmtId="0" fontId="13" fillId="0" borderId="48" xfId="0" applyFont="1" applyBorder="1" applyAlignment="1">
      <alignment horizontal="center"/>
    </xf>
    <xf numFmtId="0" fontId="13" fillId="0" borderId="130" xfId="0" applyFont="1" applyBorder="1" applyAlignment="1">
      <alignment horizontal="center" vertical="center" wrapText="1"/>
    </xf>
    <xf numFmtId="0" fontId="13" fillId="0" borderId="131" xfId="0" applyFont="1" applyBorder="1" applyAlignment="1">
      <alignment horizontal="center" vertical="center" wrapText="1"/>
    </xf>
    <xf numFmtId="0" fontId="13" fillId="0" borderId="89" xfId="0" applyFont="1" applyBorder="1" applyAlignment="1">
      <alignment horizontal="center"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12" fillId="3" borderId="98" xfId="0" applyFont="1" applyFill="1" applyBorder="1" applyAlignment="1">
      <alignment horizontal="center" vertical="center" wrapText="1"/>
    </xf>
    <xf numFmtId="0" fontId="12" fillId="3" borderId="130" xfId="0" applyFont="1" applyFill="1" applyBorder="1" applyAlignment="1">
      <alignment horizontal="center" vertical="center" wrapText="1"/>
    </xf>
    <xf numFmtId="0" fontId="12" fillId="3" borderId="131" xfId="0" applyFont="1" applyFill="1" applyBorder="1" applyAlignment="1">
      <alignment horizontal="center" vertical="center" wrapText="1"/>
    </xf>
    <xf numFmtId="0" fontId="12" fillId="3" borderId="89"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6774</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120" zoomScaleNormal="120" workbookViewId="0">
      <selection activeCell="B14" sqref="B14:I14"/>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6"/>
      <c r="B1" s="326"/>
      <c r="C1" s="326"/>
      <c r="D1" s="326"/>
      <c r="E1" s="326"/>
      <c r="F1" s="326"/>
    </row>
    <row r="2" spans="1:9" ht="38.25" customHeight="1"/>
    <row r="5" spans="1:9">
      <c r="D5" s="15"/>
      <c r="E5" s="15"/>
      <c r="F5" s="15"/>
      <c r="G5" s="15"/>
      <c r="H5" s="15"/>
    </row>
    <row r="6" spans="1:9">
      <c r="D6" s="15"/>
      <c r="E6" s="15"/>
      <c r="F6" s="15"/>
      <c r="G6" s="15"/>
      <c r="H6" s="15"/>
    </row>
    <row r="7" spans="1:9" ht="33.75">
      <c r="A7" s="327" t="s">
        <v>0</v>
      </c>
      <c r="B7" s="327"/>
      <c r="C7" s="327"/>
      <c r="D7" s="327"/>
      <c r="E7" s="327"/>
      <c r="F7" s="327"/>
      <c r="G7" s="327"/>
      <c r="H7" s="327"/>
      <c r="I7" s="327"/>
    </row>
    <row r="9" spans="1:9" s="7" customFormat="1" ht="81.75" customHeight="1">
      <c r="A9" s="8" t="s">
        <v>1</v>
      </c>
      <c r="B9" s="328" t="s">
        <v>531</v>
      </c>
      <c r="C9" s="328"/>
      <c r="D9" s="328"/>
      <c r="E9" s="328"/>
      <c r="F9" s="328"/>
      <c r="G9" s="328"/>
      <c r="H9" s="328"/>
      <c r="I9" s="328"/>
    </row>
    <row r="10" spans="1:9" s="7" customFormat="1" ht="16.899999999999999" customHeight="1">
      <c r="A10" s="13"/>
      <c r="B10" s="14"/>
      <c r="C10" s="14"/>
      <c r="D10" s="13"/>
      <c r="E10" s="12"/>
    </row>
    <row r="11" spans="1:9" s="7" customFormat="1" ht="84" customHeight="1">
      <c r="A11" s="8" t="s">
        <v>3</v>
      </c>
      <c r="B11" s="9" t="s">
        <v>529</v>
      </c>
      <c r="C11" s="325" t="s">
        <v>4</v>
      </c>
      <c r="D11" s="325"/>
      <c r="E11" s="325"/>
      <c r="F11" s="325"/>
      <c r="G11" s="325"/>
      <c r="H11" s="325"/>
      <c r="I11" s="325"/>
    </row>
    <row r="12" spans="1:9" ht="32.25" customHeight="1">
      <c r="A12" s="11"/>
    </row>
    <row r="13" spans="1:9" ht="32.25" customHeight="1">
      <c r="A13" s="10" t="s">
        <v>5</v>
      </c>
      <c r="B13" s="325" t="s">
        <v>32</v>
      </c>
      <c r="C13" s="325"/>
      <c r="D13" s="325"/>
      <c r="E13" s="325"/>
      <c r="F13" s="325"/>
      <c r="G13" s="325"/>
      <c r="H13" s="325"/>
      <c r="I13" s="325"/>
    </row>
    <row r="14" spans="1:9" s="7" customFormat="1" ht="69" customHeight="1">
      <c r="A14" s="10" t="s">
        <v>6</v>
      </c>
      <c r="B14" s="325" t="s">
        <v>530</v>
      </c>
      <c r="C14" s="325"/>
      <c r="D14" s="325"/>
      <c r="E14" s="325"/>
      <c r="F14" s="325"/>
      <c r="G14" s="325"/>
      <c r="H14" s="325"/>
      <c r="I14" s="325"/>
    </row>
    <row r="15" spans="1:9" s="7" customFormat="1" ht="54" customHeight="1">
      <c r="A15" s="10" t="s">
        <v>7</v>
      </c>
      <c r="B15" s="325"/>
      <c r="C15" s="325"/>
      <c r="D15" s="325"/>
      <c r="E15" s="325"/>
      <c r="F15" s="325"/>
      <c r="G15" s="325"/>
      <c r="H15" s="325"/>
      <c r="I15" s="325"/>
    </row>
    <row r="16" spans="1:9" s="7" customFormat="1" ht="54" customHeight="1">
      <c r="A16" s="8" t="s">
        <v>8</v>
      </c>
      <c r="B16" s="325"/>
      <c r="C16" s="325"/>
      <c r="D16" s="325"/>
      <c r="E16" s="325"/>
      <c r="F16" s="325"/>
      <c r="G16" s="325"/>
      <c r="H16" s="325"/>
      <c r="I16" s="325"/>
    </row>
    <row r="18" spans="1:9" s="7" customFormat="1" ht="54.75" customHeight="1">
      <c r="A18" s="8" t="s">
        <v>9</v>
      </c>
      <c r="B18" s="324" t="s">
        <v>535</v>
      </c>
      <c r="C18" s="324"/>
      <c r="D18" s="324"/>
      <c r="E18" s="324"/>
      <c r="F18" s="324"/>
      <c r="G18" s="324"/>
      <c r="H18" s="324"/>
      <c r="I18" s="324"/>
    </row>
    <row r="20" spans="1:9" ht="15.75" thickBot="1"/>
    <row r="21" spans="1:9" ht="13.5" customHeight="1">
      <c r="B21" s="312" t="s">
        <v>10</v>
      </c>
      <c r="C21" s="313" t="s">
        <v>11</v>
      </c>
      <c r="D21" s="313" t="s">
        <v>12</v>
      </c>
      <c r="E21" s="313" t="s">
        <v>13</v>
      </c>
    </row>
    <row r="22" spans="1:9" ht="13.5" customHeight="1" thickBot="1">
      <c r="B22" s="314" t="s">
        <v>14</v>
      </c>
      <c r="C22" s="315" t="s">
        <v>15</v>
      </c>
      <c r="D22" s="315" t="s">
        <v>16</v>
      </c>
      <c r="E22" s="315" t="s">
        <v>17</v>
      </c>
    </row>
    <row r="23" spans="1:9" ht="13.5" customHeight="1">
      <c r="B23" s="316" t="s">
        <v>18</v>
      </c>
      <c r="C23" s="317" t="s">
        <v>9</v>
      </c>
      <c r="D23" s="317" t="s">
        <v>9</v>
      </c>
      <c r="E23" s="317" t="s">
        <v>9</v>
      </c>
    </row>
    <row r="24" spans="1:9" ht="13.5" customHeight="1" thickBot="1">
      <c r="B24" s="314">
        <v>1</v>
      </c>
      <c r="C24" s="318">
        <v>45243</v>
      </c>
      <c r="D24" s="318">
        <v>45272</v>
      </c>
      <c r="E24" s="31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baseColWidth="10" defaultColWidth="11.42578125" defaultRowHeight="15"/>
  <sheetData>
    <row r="2" spans="2:10" ht="18.75">
      <c r="B2" s="329" t="s">
        <v>19</v>
      </c>
      <c r="C2" s="329"/>
      <c r="D2" s="329"/>
      <c r="E2" s="329"/>
      <c r="F2" s="329"/>
      <c r="G2" s="329"/>
      <c r="H2" s="329"/>
      <c r="I2" s="329"/>
      <c r="J2" s="329"/>
    </row>
    <row r="3" spans="2:10" ht="15.75" thickBot="1"/>
    <row r="4" spans="2:10">
      <c r="B4" s="330" t="s">
        <v>20</v>
      </c>
      <c r="C4" s="331"/>
      <c r="D4" s="331"/>
      <c r="E4" s="331"/>
      <c r="F4" s="331"/>
      <c r="G4" s="331"/>
      <c r="H4" s="331"/>
      <c r="I4" s="331"/>
      <c r="J4" s="332"/>
    </row>
    <row r="5" spans="2:10">
      <c r="B5" s="333"/>
      <c r="C5" s="334"/>
      <c r="D5" s="334"/>
      <c r="E5" s="334"/>
      <c r="F5" s="334"/>
      <c r="G5" s="334"/>
      <c r="H5" s="334"/>
      <c r="I5" s="334"/>
      <c r="J5" s="335"/>
    </row>
    <row r="6" spans="2:10">
      <c r="B6" s="333"/>
      <c r="C6" s="334"/>
      <c r="D6" s="334"/>
      <c r="E6" s="334"/>
      <c r="F6" s="334"/>
      <c r="G6" s="334"/>
      <c r="H6" s="334"/>
      <c r="I6" s="334"/>
      <c r="J6" s="335"/>
    </row>
    <row r="7" spans="2:10" ht="15.75" thickBot="1">
      <c r="B7" s="336"/>
      <c r="C7" s="337"/>
      <c r="D7" s="337"/>
      <c r="E7" s="337"/>
      <c r="F7" s="337"/>
      <c r="G7" s="337"/>
      <c r="H7" s="337"/>
      <c r="I7" s="337"/>
      <c r="J7" s="338"/>
    </row>
    <row r="8" spans="2:10" ht="15.75" thickBot="1"/>
    <row r="9" spans="2:10">
      <c r="B9" s="330" t="s">
        <v>21</v>
      </c>
      <c r="C9" s="331"/>
      <c r="D9" s="331"/>
      <c r="E9" s="331"/>
      <c r="F9" s="331"/>
      <c r="G9" s="331"/>
      <c r="H9" s="331"/>
      <c r="I9" s="331"/>
      <c r="J9" s="332"/>
    </row>
    <row r="10" spans="2:10">
      <c r="B10" s="333"/>
      <c r="C10" s="334"/>
      <c r="D10" s="334"/>
      <c r="E10" s="334"/>
      <c r="F10" s="334"/>
      <c r="G10" s="334"/>
      <c r="H10" s="334"/>
      <c r="I10" s="334"/>
      <c r="J10" s="335"/>
    </row>
    <row r="11" spans="2:10">
      <c r="B11" s="333"/>
      <c r="C11" s="334"/>
      <c r="D11" s="334"/>
      <c r="E11" s="334"/>
      <c r="F11" s="334"/>
      <c r="G11" s="334"/>
      <c r="H11" s="334"/>
      <c r="I11" s="334"/>
      <c r="J11" s="335"/>
    </row>
    <row r="12" spans="2:10">
      <c r="B12" s="333"/>
      <c r="C12" s="334"/>
      <c r="D12" s="334"/>
      <c r="E12" s="334"/>
      <c r="F12" s="334"/>
      <c r="G12" s="334"/>
      <c r="H12" s="334"/>
      <c r="I12" s="334"/>
      <c r="J12" s="335"/>
    </row>
    <row r="13" spans="2:10">
      <c r="B13" s="333"/>
      <c r="C13" s="334"/>
      <c r="D13" s="334"/>
      <c r="E13" s="334"/>
      <c r="F13" s="334"/>
      <c r="G13" s="334"/>
      <c r="H13" s="334"/>
      <c r="I13" s="334"/>
      <c r="J13" s="335"/>
    </row>
    <row r="14" spans="2:10">
      <c r="B14" s="333"/>
      <c r="C14" s="334"/>
      <c r="D14" s="334"/>
      <c r="E14" s="334"/>
      <c r="F14" s="334"/>
      <c r="G14" s="334"/>
      <c r="H14" s="334"/>
      <c r="I14" s="334"/>
      <c r="J14" s="335"/>
    </row>
    <row r="15" spans="2:10" ht="15.75" thickBot="1">
      <c r="B15" s="336"/>
      <c r="C15" s="337"/>
      <c r="D15" s="337"/>
      <c r="E15" s="337"/>
      <c r="F15" s="337"/>
      <c r="G15" s="337"/>
      <c r="H15" s="337"/>
      <c r="I15" s="337"/>
      <c r="J15" s="338"/>
    </row>
    <row r="16" spans="2:10" ht="15.75" thickBot="1"/>
    <row r="17" spans="2:10">
      <c r="B17" s="330" t="s">
        <v>22</v>
      </c>
      <c r="C17" s="331"/>
      <c r="D17" s="331"/>
      <c r="E17" s="331"/>
      <c r="F17" s="331"/>
      <c r="G17" s="331"/>
      <c r="H17" s="331"/>
      <c r="I17" s="331"/>
      <c r="J17" s="332"/>
    </row>
    <row r="18" spans="2:10">
      <c r="B18" s="333"/>
      <c r="C18" s="334"/>
      <c r="D18" s="334"/>
      <c r="E18" s="334"/>
      <c r="F18" s="334"/>
      <c r="G18" s="334"/>
      <c r="H18" s="334"/>
      <c r="I18" s="334"/>
      <c r="J18" s="335"/>
    </row>
    <row r="19" spans="2:10">
      <c r="B19" s="333"/>
      <c r="C19" s="334"/>
      <c r="D19" s="334"/>
      <c r="E19" s="334"/>
      <c r="F19" s="334"/>
      <c r="G19" s="334"/>
      <c r="H19" s="334"/>
      <c r="I19" s="334"/>
      <c r="J19" s="335"/>
    </row>
    <row r="20" spans="2:10" ht="15.75" thickBot="1">
      <c r="B20" s="336"/>
      <c r="C20" s="337"/>
      <c r="D20" s="337"/>
      <c r="E20" s="337"/>
      <c r="F20" s="337"/>
      <c r="G20" s="337"/>
      <c r="H20" s="337"/>
      <c r="I20" s="337"/>
      <c r="J20" s="338"/>
    </row>
    <row r="21" spans="2:10" ht="15.75" thickBot="1"/>
    <row r="22" spans="2:10">
      <c r="B22" s="330" t="s">
        <v>23</v>
      </c>
      <c r="C22" s="331"/>
      <c r="D22" s="331"/>
      <c r="E22" s="331"/>
      <c r="F22" s="331"/>
      <c r="G22" s="331"/>
      <c r="H22" s="331"/>
      <c r="I22" s="331"/>
      <c r="J22" s="332"/>
    </row>
    <row r="23" spans="2:10">
      <c r="B23" s="333"/>
      <c r="C23" s="334"/>
      <c r="D23" s="334"/>
      <c r="E23" s="334"/>
      <c r="F23" s="334"/>
      <c r="G23" s="334"/>
      <c r="H23" s="334"/>
      <c r="I23" s="334"/>
      <c r="J23" s="335"/>
    </row>
    <row r="24" spans="2:10">
      <c r="B24" s="333"/>
      <c r="C24" s="334"/>
      <c r="D24" s="334"/>
      <c r="E24" s="334"/>
      <c r="F24" s="334"/>
      <c r="G24" s="334"/>
      <c r="H24" s="334"/>
      <c r="I24" s="334"/>
      <c r="J24" s="335"/>
    </row>
    <row r="25" spans="2:10">
      <c r="B25" s="333"/>
      <c r="C25" s="334"/>
      <c r="D25" s="334"/>
      <c r="E25" s="334"/>
      <c r="F25" s="334"/>
      <c r="G25" s="334"/>
      <c r="H25" s="334"/>
      <c r="I25" s="334"/>
      <c r="J25" s="335"/>
    </row>
    <row r="26" spans="2:10">
      <c r="B26" s="333"/>
      <c r="C26" s="334"/>
      <c r="D26" s="334"/>
      <c r="E26" s="334"/>
      <c r="F26" s="334"/>
      <c r="G26" s="334"/>
      <c r="H26" s="334"/>
      <c r="I26" s="334"/>
      <c r="J26" s="335"/>
    </row>
    <row r="27" spans="2:10">
      <c r="B27" s="333"/>
      <c r="C27" s="334"/>
      <c r="D27" s="334"/>
      <c r="E27" s="334"/>
      <c r="F27" s="334"/>
      <c r="G27" s="334"/>
      <c r="H27" s="334"/>
      <c r="I27" s="334"/>
      <c r="J27" s="335"/>
    </row>
    <row r="28" spans="2:10">
      <c r="B28" s="333"/>
      <c r="C28" s="334"/>
      <c r="D28" s="334"/>
      <c r="E28" s="334"/>
      <c r="F28" s="334"/>
      <c r="G28" s="334"/>
      <c r="H28" s="334"/>
      <c r="I28" s="334"/>
      <c r="J28" s="335"/>
    </row>
    <row r="29" spans="2:10">
      <c r="B29" s="333"/>
      <c r="C29" s="334"/>
      <c r="D29" s="334"/>
      <c r="E29" s="334"/>
      <c r="F29" s="334"/>
      <c r="G29" s="334"/>
      <c r="H29" s="334"/>
      <c r="I29" s="334"/>
      <c r="J29" s="335"/>
    </row>
    <row r="30" spans="2:10" ht="15.75" thickBot="1">
      <c r="B30" s="336"/>
      <c r="C30" s="337"/>
      <c r="D30" s="337"/>
      <c r="E30" s="337"/>
      <c r="F30" s="337"/>
      <c r="G30" s="337"/>
      <c r="H30" s="337"/>
      <c r="I30" s="337"/>
      <c r="J30" s="33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zoomScale="90" zoomScaleNormal="90" workbookViewId="0">
      <selection activeCell="B3" sqref="B3"/>
    </sheetView>
  </sheetViews>
  <sheetFormatPr baseColWidth="10" defaultColWidth="10.42578125" defaultRowHeight="14.25"/>
  <cols>
    <col min="1" max="1" width="53.28515625" style="292" customWidth="1"/>
    <col min="2" max="2" width="15.42578125" style="293" customWidth="1"/>
    <col min="3" max="3" width="72.140625" style="260" customWidth="1"/>
    <col min="4" max="4" width="24.140625" style="293" customWidth="1"/>
    <col min="5" max="5" width="55.85546875" style="260" customWidth="1"/>
    <col min="6" max="6" width="4.7109375" style="260" customWidth="1"/>
    <col min="7" max="16384" width="10.42578125" style="260"/>
  </cols>
  <sheetData>
    <row r="1" spans="1:8" ht="80.099999999999994" customHeight="1">
      <c r="A1" s="258"/>
      <c r="B1" s="343" t="s">
        <v>24</v>
      </c>
      <c r="C1" s="343"/>
      <c r="D1" s="343"/>
      <c r="E1" s="258"/>
      <c r="F1" s="259"/>
      <c r="G1" s="259"/>
      <c r="H1" s="259"/>
    </row>
    <row r="2" spans="1:8" ht="54.75" customHeight="1">
      <c r="A2" s="261" t="s">
        <v>25</v>
      </c>
      <c r="B2" s="344" t="s">
        <v>543</v>
      </c>
      <c r="C2" s="345"/>
      <c r="D2" s="262" t="s">
        <v>26</v>
      </c>
      <c r="E2" s="263" t="s">
        <v>4</v>
      </c>
    </row>
    <row r="3" spans="1:8" ht="16.7" customHeight="1">
      <c r="A3" s="264"/>
      <c r="B3" s="265"/>
      <c r="C3" s="265"/>
      <c r="D3" s="266"/>
      <c r="E3" s="265"/>
    </row>
    <row r="4" spans="1:8" ht="54.75" customHeight="1">
      <c r="A4" s="261" t="s">
        <v>27</v>
      </c>
      <c r="B4" s="346" t="s">
        <v>2</v>
      </c>
      <c r="C4" s="347"/>
      <c r="D4" s="347"/>
      <c r="E4" s="347"/>
    </row>
    <row r="5" spans="1:8" ht="13.35" customHeight="1">
      <c r="A5" s="267"/>
      <c r="B5" s="268"/>
      <c r="D5" s="266"/>
      <c r="E5" s="266"/>
    </row>
    <row r="6" spans="1:8" ht="21" customHeight="1">
      <c r="A6" s="348" t="s">
        <v>28</v>
      </c>
      <c r="B6" s="349" t="s">
        <v>29</v>
      </c>
      <c r="C6" s="349"/>
      <c r="D6" s="349" t="s">
        <v>30</v>
      </c>
      <c r="E6" s="349"/>
    </row>
    <row r="7" spans="1:8" ht="115.5" customHeight="1">
      <c r="A7" s="348"/>
      <c r="B7" s="350" t="s">
        <v>31</v>
      </c>
      <c r="C7" s="351"/>
      <c r="D7" s="352" t="s">
        <v>32</v>
      </c>
      <c r="E7" s="352"/>
    </row>
    <row r="8" spans="1:8" ht="21" customHeight="1">
      <c r="A8" s="267"/>
      <c r="B8" s="268"/>
      <c r="D8" s="266"/>
      <c r="E8" s="266"/>
    </row>
    <row r="9" spans="1:8" ht="20.100000000000001" customHeight="1">
      <c r="A9" s="339" t="s">
        <v>33</v>
      </c>
      <c r="B9" s="339"/>
      <c r="C9" s="339"/>
      <c r="D9" s="339"/>
      <c r="E9" s="339"/>
    </row>
    <row r="10" spans="1:8" ht="20.100000000000001" customHeight="1">
      <c r="A10" s="269" t="s">
        <v>34</v>
      </c>
      <c r="B10" s="269" t="s">
        <v>35</v>
      </c>
      <c r="C10" s="269" t="s">
        <v>36</v>
      </c>
      <c r="D10" s="269" t="s">
        <v>37</v>
      </c>
      <c r="E10" s="269" t="s">
        <v>38</v>
      </c>
    </row>
    <row r="11" spans="1:8" s="273" customFormat="1" ht="118.5" customHeight="1">
      <c r="A11" s="340" t="s">
        <v>39</v>
      </c>
      <c r="B11" s="270">
        <v>1</v>
      </c>
      <c r="C11" s="271" t="s">
        <v>40</v>
      </c>
      <c r="D11" s="272">
        <v>1</v>
      </c>
      <c r="E11" s="271" t="s">
        <v>41</v>
      </c>
    </row>
    <row r="12" spans="1:8" s="273" customFormat="1" ht="113.25" customHeight="1">
      <c r="A12" s="340"/>
      <c r="B12" s="270">
        <v>2</v>
      </c>
      <c r="C12" s="271" t="s">
        <v>42</v>
      </c>
      <c r="D12" s="272"/>
      <c r="E12" s="271"/>
    </row>
    <row r="13" spans="1:8" ht="80.099999999999994" customHeight="1">
      <c r="A13" s="341" t="s">
        <v>43</v>
      </c>
      <c r="B13" s="274">
        <v>3</v>
      </c>
      <c r="C13" s="275" t="s">
        <v>44</v>
      </c>
      <c r="D13" s="274">
        <v>2</v>
      </c>
      <c r="E13" s="275" t="s">
        <v>45</v>
      </c>
    </row>
    <row r="14" spans="1:8" ht="80.099999999999994" customHeight="1">
      <c r="A14" s="341"/>
      <c r="B14" s="274">
        <v>4</v>
      </c>
      <c r="C14" s="275" t="s">
        <v>46</v>
      </c>
      <c r="D14" s="274"/>
      <c r="E14" s="275"/>
    </row>
    <row r="15" spans="1:8" ht="80.099999999999994" customHeight="1">
      <c r="A15" s="341"/>
      <c r="B15" s="274">
        <v>5</v>
      </c>
      <c r="C15" s="275" t="s">
        <v>47</v>
      </c>
      <c r="D15" s="274"/>
      <c r="E15" s="275"/>
    </row>
    <row r="16" spans="1:8" ht="80.099999999999994" customHeight="1">
      <c r="A16" s="342" t="s">
        <v>48</v>
      </c>
      <c r="B16" s="274">
        <v>6</v>
      </c>
      <c r="C16" s="275" t="s">
        <v>49</v>
      </c>
      <c r="D16" s="274">
        <v>3</v>
      </c>
      <c r="E16" s="271" t="s">
        <v>50</v>
      </c>
    </row>
    <row r="17" spans="1:10" ht="80.099999999999994" customHeight="1">
      <c r="A17" s="342"/>
      <c r="B17" s="274">
        <v>7</v>
      </c>
      <c r="C17" s="275" t="s">
        <v>51</v>
      </c>
      <c r="D17" s="274">
        <v>4</v>
      </c>
      <c r="E17" s="271" t="s">
        <v>52</v>
      </c>
    </row>
    <row r="18" spans="1:10" ht="80.099999999999994" customHeight="1">
      <c r="A18" s="342"/>
      <c r="B18" s="274">
        <v>8</v>
      </c>
      <c r="C18" s="275" t="s">
        <v>53</v>
      </c>
      <c r="D18" s="274"/>
      <c r="E18" s="276"/>
    </row>
    <row r="19" spans="1:10" ht="80.099999999999994" customHeight="1">
      <c r="A19" s="342"/>
      <c r="B19" s="274">
        <v>9</v>
      </c>
      <c r="C19" s="275" t="s">
        <v>54</v>
      </c>
      <c r="D19" s="274"/>
      <c r="E19" s="275"/>
    </row>
    <row r="20" spans="1:10" ht="80.099999999999994" customHeight="1">
      <c r="A20" s="342"/>
      <c r="B20" s="274">
        <v>10</v>
      </c>
      <c r="C20" s="275" t="s">
        <v>55</v>
      </c>
      <c r="D20" s="274"/>
      <c r="E20" s="271"/>
      <c r="J20" s="277"/>
    </row>
    <row r="21" spans="1:10" ht="80.099999999999994" customHeight="1">
      <c r="A21" s="342"/>
      <c r="B21" s="274">
        <v>11</v>
      </c>
      <c r="C21" s="275" t="s">
        <v>56</v>
      </c>
      <c r="D21" s="274"/>
      <c r="E21" s="275"/>
      <c r="J21" s="277"/>
    </row>
    <row r="22" spans="1:10" ht="80.099999999999994" customHeight="1">
      <c r="A22" s="342"/>
      <c r="B22" s="274">
        <v>12</v>
      </c>
      <c r="C22" s="275" t="s">
        <v>57</v>
      </c>
      <c r="D22" s="274"/>
      <c r="E22" s="275"/>
      <c r="J22" s="277"/>
    </row>
    <row r="23" spans="1:10" ht="80.099999999999994" customHeight="1">
      <c r="A23" s="342" t="s">
        <v>58</v>
      </c>
      <c r="B23" s="274">
        <v>13</v>
      </c>
      <c r="C23" s="271" t="s">
        <v>59</v>
      </c>
      <c r="D23" s="270">
        <v>5</v>
      </c>
      <c r="E23" s="271" t="s">
        <v>60</v>
      </c>
    </row>
    <row r="24" spans="1:10" ht="80.099999999999994" customHeight="1">
      <c r="A24" s="342"/>
      <c r="B24" s="274">
        <v>14</v>
      </c>
      <c r="C24" s="271" t="s">
        <v>61</v>
      </c>
      <c r="D24" s="270">
        <v>6</v>
      </c>
      <c r="E24" s="271" t="s">
        <v>62</v>
      </c>
    </row>
    <row r="25" spans="1:10" ht="80.099999999999994" customHeight="1">
      <c r="A25" s="342"/>
      <c r="B25" s="274">
        <v>15</v>
      </c>
      <c r="C25" s="271" t="s">
        <v>63</v>
      </c>
      <c r="D25" s="270">
        <v>7</v>
      </c>
      <c r="E25" s="271" t="s">
        <v>64</v>
      </c>
    </row>
    <row r="26" spans="1:10" ht="80.099999999999994" customHeight="1">
      <c r="A26" s="342"/>
      <c r="B26" s="274">
        <v>16</v>
      </c>
      <c r="C26" s="271" t="s">
        <v>65</v>
      </c>
      <c r="D26" s="270"/>
      <c r="E26" s="271"/>
    </row>
    <row r="27" spans="1:10" ht="174.6" customHeight="1">
      <c r="A27" s="278" t="s">
        <v>66</v>
      </c>
      <c r="B27" s="274">
        <v>17</v>
      </c>
      <c r="C27" s="271" t="s">
        <v>67</v>
      </c>
      <c r="D27" s="270">
        <v>8</v>
      </c>
      <c r="E27" s="271" t="s">
        <v>68</v>
      </c>
    </row>
    <row r="28" spans="1:10" ht="48.75" customHeight="1">
      <c r="A28" s="342" t="s">
        <v>69</v>
      </c>
      <c r="B28" s="274">
        <v>18</v>
      </c>
      <c r="C28" s="279" t="s">
        <v>70</v>
      </c>
      <c r="D28" s="274"/>
      <c r="E28" s="275"/>
    </row>
    <row r="29" spans="1:10" ht="87" customHeight="1">
      <c r="A29" s="342"/>
      <c r="B29" s="274">
        <v>19</v>
      </c>
      <c r="C29" s="279" t="s">
        <v>71</v>
      </c>
      <c r="D29" s="274"/>
      <c r="E29" s="275"/>
    </row>
    <row r="30" spans="1:10" ht="20.100000000000001" customHeight="1">
      <c r="A30" s="339" t="s">
        <v>72</v>
      </c>
      <c r="B30" s="339"/>
      <c r="C30" s="339"/>
      <c r="D30" s="339"/>
      <c r="E30" s="339"/>
    </row>
    <row r="31" spans="1:10" ht="20.100000000000001" customHeight="1">
      <c r="A31" s="269" t="s">
        <v>34</v>
      </c>
      <c r="B31" s="269" t="s">
        <v>35</v>
      </c>
      <c r="C31" s="269" t="s">
        <v>73</v>
      </c>
      <c r="D31" s="269" t="s">
        <v>37</v>
      </c>
      <c r="E31" s="269" t="s">
        <v>74</v>
      </c>
    </row>
    <row r="32" spans="1:10" ht="98.45" customHeight="1">
      <c r="A32" s="342" t="s">
        <v>75</v>
      </c>
      <c r="B32" s="270">
        <v>1</v>
      </c>
      <c r="C32" s="271" t="s">
        <v>76</v>
      </c>
      <c r="D32" s="270">
        <v>1</v>
      </c>
      <c r="E32" s="271" t="s">
        <v>77</v>
      </c>
    </row>
    <row r="33" spans="1:5" ht="81" customHeight="1">
      <c r="A33" s="342"/>
      <c r="B33" s="270">
        <v>2</v>
      </c>
      <c r="C33" s="271" t="s">
        <v>78</v>
      </c>
      <c r="D33" s="270">
        <v>2</v>
      </c>
      <c r="E33" s="271" t="s">
        <v>79</v>
      </c>
    </row>
    <row r="34" spans="1:5" ht="92.1" customHeight="1">
      <c r="A34" s="342"/>
      <c r="B34" s="270"/>
      <c r="C34" s="271"/>
      <c r="D34" s="270">
        <v>3</v>
      </c>
      <c r="E34" s="271" t="s">
        <v>80</v>
      </c>
    </row>
    <row r="35" spans="1:5" ht="68.25" customHeight="1">
      <c r="A35" s="342"/>
      <c r="B35" s="270"/>
      <c r="C35" s="271"/>
      <c r="D35" s="270">
        <v>4</v>
      </c>
      <c r="E35" s="271" t="s">
        <v>81</v>
      </c>
    </row>
    <row r="36" spans="1:5" ht="68.25" customHeight="1">
      <c r="A36" s="342"/>
      <c r="B36" s="270"/>
      <c r="C36" s="273"/>
      <c r="D36" s="270">
        <v>5</v>
      </c>
      <c r="E36" s="271" t="s">
        <v>82</v>
      </c>
    </row>
    <row r="37" spans="1:5" ht="41.45" customHeight="1">
      <c r="A37" s="342"/>
      <c r="B37" s="270"/>
      <c r="C37" s="279"/>
      <c r="D37" s="270">
        <v>6</v>
      </c>
      <c r="E37" s="271" t="s">
        <v>83</v>
      </c>
    </row>
    <row r="38" spans="1:5" ht="49.5" customHeight="1">
      <c r="A38" s="342"/>
      <c r="B38" s="270"/>
      <c r="C38" s="279"/>
      <c r="D38" s="270">
        <v>7</v>
      </c>
      <c r="E38" s="279" t="s">
        <v>84</v>
      </c>
    </row>
    <row r="39" spans="1:5" ht="49.5" customHeight="1">
      <c r="A39" s="342" t="s">
        <v>85</v>
      </c>
      <c r="B39" s="270">
        <v>3</v>
      </c>
      <c r="C39" s="279" t="s">
        <v>86</v>
      </c>
      <c r="D39" s="270">
        <v>8</v>
      </c>
      <c r="E39" s="279" t="s">
        <v>87</v>
      </c>
    </row>
    <row r="40" spans="1:5" ht="49.5" customHeight="1">
      <c r="A40" s="342"/>
      <c r="B40" s="270"/>
      <c r="C40" s="279"/>
      <c r="D40" s="270">
        <v>9</v>
      </c>
      <c r="E40" s="279" t="s">
        <v>88</v>
      </c>
    </row>
    <row r="41" spans="1:5" s="280" customFormat="1" ht="68.25" customHeight="1">
      <c r="A41" s="342"/>
      <c r="B41" s="270"/>
      <c r="C41" s="279"/>
      <c r="D41" s="270">
        <v>10</v>
      </c>
      <c r="E41" s="279" t="s">
        <v>89</v>
      </c>
    </row>
    <row r="42" spans="1:5" s="280" customFormat="1" ht="78.75" customHeight="1">
      <c r="A42" s="342"/>
      <c r="B42" s="270"/>
      <c r="C42" s="281"/>
      <c r="D42" s="270">
        <v>11</v>
      </c>
      <c r="E42" s="279" t="s">
        <v>90</v>
      </c>
    </row>
    <row r="43" spans="1:5" s="280" customFormat="1" ht="42.75">
      <c r="A43" s="342" t="s">
        <v>91</v>
      </c>
      <c r="B43" s="270">
        <v>4</v>
      </c>
      <c r="C43" s="271" t="s">
        <v>92</v>
      </c>
      <c r="D43" s="270">
        <v>12</v>
      </c>
      <c r="E43" s="282" t="s">
        <v>93</v>
      </c>
    </row>
    <row r="44" spans="1:5" s="280" customFormat="1" ht="55.5" customHeight="1">
      <c r="A44" s="342"/>
      <c r="B44" s="270">
        <v>5</v>
      </c>
      <c r="C44" s="271" t="s">
        <v>94</v>
      </c>
      <c r="D44" s="270"/>
      <c r="E44" s="271"/>
    </row>
    <row r="45" spans="1:5" s="280" customFormat="1" ht="42.75">
      <c r="A45" s="342"/>
      <c r="B45" s="270">
        <v>6</v>
      </c>
      <c r="C45" s="271" t="s">
        <v>95</v>
      </c>
      <c r="D45" s="270">
        <v>13</v>
      </c>
      <c r="E45" s="271" t="s">
        <v>96</v>
      </c>
    </row>
    <row r="46" spans="1:5" s="280" customFormat="1" ht="61.5" customHeight="1">
      <c r="A46" s="342"/>
      <c r="B46" s="270">
        <v>7</v>
      </c>
      <c r="C46" s="271" t="s">
        <v>97</v>
      </c>
      <c r="D46" s="270">
        <v>14</v>
      </c>
      <c r="E46" s="271" t="s">
        <v>98</v>
      </c>
    </row>
    <row r="47" spans="1:5" ht="71.25" customHeight="1">
      <c r="A47" s="342"/>
      <c r="B47" s="270">
        <v>8</v>
      </c>
      <c r="C47" s="282" t="s">
        <v>99</v>
      </c>
      <c r="D47" s="270">
        <v>15</v>
      </c>
      <c r="E47" s="271" t="s">
        <v>100</v>
      </c>
    </row>
    <row r="48" spans="1:5" ht="105" customHeight="1">
      <c r="A48" s="342"/>
      <c r="B48" s="270">
        <v>9</v>
      </c>
      <c r="C48" s="271" t="s">
        <v>101</v>
      </c>
      <c r="D48" s="270">
        <v>16</v>
      </c>
      <c r="E48" s="271" t="s">
        <v>102</v>
      </c>
    </row>
    <row r="49" spans="1:5" ht="75.599999999999994" customHeight="1">
      <c r="A49" s="342" t="s">
        <v>103</v>
      </c>
      <c r="B49" s="270">
        <v>10</v>
      </c>
      <c r="C49" s="271" t="s">
        <v>104</v>
      </c>
      <c r="D49" s="270">
        <v>17</v>
      </c>
      <c r="E49" s="271" t="s">
        <v>105</v>
      </c>
    </row>
    <row r="50" spans="1:5" ht="62.45" customHeight="1">
      <c r="A50" s="342"/>
      <c r="B50" s="270">
        <v>11</v>
      </c>
      <c r="C50" s="271" t="s">
        <v>106</v>
      </c>
      <c r="D50" s="272">
        <v>18</v>
      </c>
      <c r="E50" s="271" t="s">
        <v>107</v>
      </c>
    </row>
    <row r="51" spans="1:5" ht="28.5">
      <c r="A51" s="342"/>
      <c r="B51" s="270">
        <v>12</v>
      </c>
      <c r="C51" s="271" t="s">
        <v>108</v>
      </c>
      <c r="D51" s="272">
        <v>19</v>
      </c>
      <c r="E51" s="271" t="s">
        <v>109</v>
      </c>
    </row>
    <row r="52" spans="1:5" ht="57">
      <c r="A52" s="342" t="s">
        <v>110</v>
      </c>
      <c r="B52" s="270">
        <v>13</v>
      </c>
      <c r="C52" s="271" t="s">
        <v>111</v>
      </c>
      <c r="D52" s="272">
        <v>20</v>
      </c>
      <c r="E52" s="282" t="s">
        <v>112</v>
      </c>
    </row>
    <row r="53" spans="1:5" ht="28.5">
      <c r="A53" s="342"/>
      <c r="B53" s="270">
        <v>14</v>
      </c>
      <c r="C53" s="271" t="s">
        <v>113</v>
      </c>
      <c r="D53" s="272">
        <v>21</v>
      </c>
      <c r="E53" s="282" t="s">
        <v>114</v>
      </c>
    </row>
    <row r="54" spans="1:5" ht="71.25">
      <c r="A54" s="342"/>
      <c r="B54" s="270">
        <v>15</v>
      </c>
      <c r="C54" s="271" t="s">
        <v>115</v>
      </c>
      <c r="D54" s="272"/>
      <c r="E54" s="282"/>
    </row>
    <row r="55" spans="1:5" ht="28.5">
      <c r="A55" s="342"/>
      <c r="B55" s="270">
        <v>16</v>
      </c>
      <c r="C55" s="271" t="s">
        <v>116</v>
      </c>
      <c r="D55" s="272"/>
      <c r="E55" s="282"/>
    </row>
    <row r="56" spans="1:5">
      <c r="A56" s="342"/>
      <c r="B56" s="270">
        <v>17</v>
      </c>
      <c r="C56" s="271" t="s">
        <v>117</v>
      </c>
      <c r="D56" s="272"/>
      <c r="E56" s="282"/>
    </row>
    <row r="57" spans="1:5" ht="28.5">
      <c r="A57" s="342"/>
      <c r="B57" s="270">
        <v>18</v>
      </c>
      <c r="C57" s="271" t="s">
        <v>118</v>
      </c>
      <c r="D57" s="272"/>
      <c r="E57" s="282"/>
    </row>
    <row r="58" spans="1:5">
      <c r="A58" s="342"/>
      <c r="B58" s="270">
        <v>19</v>
      </c>
      <c r="C58" s="271" t="s">
        <v>119</v>
      </c>
      <c r="D58" s="272"/>
      <c r="E58" s="282"/>
    </row>
    <row r="59" spans="1:5" ht="28.5">
      <c r="A59" s="342"/>
      <c r="B59" s="270">
        <v>20</v>
      </c>
      <c r="C59" s="271" t="s">
        <v>120</v>
      </c>
      <c r="D59" s="272"/>
      <c r="E59" s="282"/>
    </row>
    <row r="60" spans="1:5" ht="28.5">
      <c r="A60" s="342"/>
      <c r="B60" s="270">
        <v>21</v>
      </c>
      <c r="C60" s="271" t="s">
        <v>121</v>
      </c>
      <c r="D60" s="272"/>
      <c r="E60" s="282"/>
    </row>
    <row r="61" spans="1:5">
      <c r="A61" s="342"/>
      <c r="B61" s="270">
        <v>22</v>
      </c>
      <c r="C61" s="271" t="s">
        <v>122</v>
      </c>
      <c r="D61" s="272"/>
      <c r="E61" s="283"/>
    </row>
    <row r="62" spans="1:5" ht="42.75">
      <c r="A62" s="342" t="s">
        <v>123</v>
      </c>
      <c r="B62" s="270">
        <v>23</v>
      </c>
      <c r="C62" s="271" t="s">
        <v>124</v>
      </c>
      <c r="D62" s="272">
        <v>22</v>
      </c>
      <c r="E62" s="282" t="s">
        <v>125</v>
      </c>
    </row>
    <row r="63" spans="1:5" ht="42.75">
      <c r="A63" s="342"/>
      <c r="B63" s="270">
        <v>24</v>
      </c>
      <c r="C63" s="271" t="s">
        <v>126</v>
      </c>
      <c r="D63" s="272">
        <v>23</v>
      </c>
      <c r="E63" s="271" t="s">
        <v>127</v>
      </c>
    </row>
    <row r="64" spans="1:5">
      <c r="A64" s="342"/>
      <c r="B64" s="270">
        <v>25</v>
      </c>
      <c r="C64" s="271" t="s">
        <v>128</v>
      </c>
      <c r="D64" s="272"/>
      <c r="E64" s="282"/>
    </row>
    <row r="65" spans="1:10" ht="42.75">
      <c r="A65" s="353" t="s">
        <v>129</v>
      </c>
      <c r="B65" s="270">
        <v>26</v>
      </c>
      <c r="C65" s="271" t="s">
        <v>130</v>
      </c>
      <c r="D65" s="272">
        <v>24</v>
      </c>
      <c r="E65" s="282" t="s">
        <v>131</v>
      </c>
    </row>
    <row r="66" spans="1:10" ht="45" customHeight="1">
      <c r="A66" s="355"/>
      <c r="B66" s="270"/>
      <c r="C66" s="271"/>
      <c r="D66" s="272"/>
      <c r="E66" s="272"/>
    </row>
    <row r="67" spans="1:10" ht="77.099999999999994" customHeight="1">
      <c r="A67" s="342" t="s">
        <v>132</v>
      </c>
      <c r="B67" s="270">
        <v>27</v>
      </c>
      <c r="C67" s="271" t="s">
        <v>133</v>
      </c>
      <c r="D67" s="272">
        <v>25</v>
      </c>
      <c r="E67" s="271" t="s">
        <v>134</v>
      </c>
    </row>
    <row r="68" spans="1:10" ht="15.95" customHeight="1">
      <c r="A68" s="342"/>
      <c r="B68" s="270"/>
      <c r="C68" s="271"/>
      <c r="D68" s="272">
        <v>26</v>
      </c>
      <c r="E68" s="271" t="s">
        <v>135</v>
      </c>
    </row>
    <row r="69" spans="1:10" ht="50.1" customHeight="1">
      <c r="A69" s="342" t="s">
        <v>136</v>
      </c>
      <c r="B69" s="270">
        <v>28</v>
      </c>
      <c r="C69" s="282" t="s">
        <v>137</v>
      </c>
      <c r="D69" s="272">
        <v>27</v>
      </c>
      <c r="E69" s="282" t="s">
        <v>138</v>
      </c>
    </row>
    <row r="70" spans="1:10" ht="50.1" customHeight="1">
      <c r="A70" s="342"/>
      <c r="B70" s="270">
        <v>29</v>
      </c>
      <c r="C70" s="282" t="s">
        <v>139</v>
      </c>
      <c r="D70" s="272">
        <v>28</v>
      </c>
      <c r="E70" s="282" t="s">
        <v>140</v>
      </c>
    </row>
    <row r="71" spans="1:10" ht="50.1" customHeight="1">
      <c r="A71" s="342"/>
      <c r="B71" s="270"/>
      <c r="C71" s="273"/>
      <c r="D71" s="272">
        <v>29</v>
      </c>
      <c r="E71" s="282" t="s">
        <v>141</v>
      </c>
    </row>
    <row r="72" spans="1:10" ht="50.1" customHeight="1">
      <c r="A72" s="342"/>
      <c r="B72" s="270"/>
      <c r="C72" s="284"/>
      <c r="D72" s="272">
        <v>30</v>
      </c>
      <c r="E72" s="282" t="s">
        <v>142</v>
      </c>
    </row>
    <row r="73" spans="1:10" ht="50.1" customHeight="1">
      <c r="A73" s="342"/>
      <c r="B73" s="270"/>
      <c r="C73" s="282"/>
      <c r="D73" s="272">
        <v>31</v>
      </c>
      <c r="E73" s="282" t="s">
        <v>143</v>
      </c>
    </row>
    <row r="74" spans="1:10" ht="50.1" customHeight="1">
      <c r="A74" s="342"/>
      <c r="B74" s="270"/>
      <c r="C74" s="282"/>
      <c r="D74" s="272">
        <v>32</v>
      </c>
      <c r="E74" s="282" t="s">
        <v>144</v>
      </c>
    </row>
    <row r="75" spans="1:10" ht="50.1" customHeight="1">
      <c r="A75" s="342"/>
      <c r="B75" s="270"/>
      <c r="C75" s="282"/>
      <c r="D75" s="272">
        <v>33</v>
      </c>
      <c r="E75" s="284" t="s">
        <v>145</v>
      </c>
    </row>
    <row r="76" spans="1:10" ht="39.950000000000003" customHeight="1">
      <c r="A76" s="342"/>
      <c r="B76" s="270"/>
      <c r="C76" s="272"/>
      <c r="D76" s="272">
        <v>34</v>
      </c>
      <c r="E76" s="282" t="s">
        <v>146</v>
      </c>
    </row>
    <row r="77" spans="1:10" ht="39.950000000000003" customHeight="1">
      <c r="A77" s="353" t="s">
        <v>147</v>
      </c>
      <c r="B77" s="270">
        <v>30</v>
      </c>
      <c r="C77" s="271" t="s">
        <v>148</v>
      </c>
      <c r="D77" s="272">
        <v>35</v>
      </c>
      <c r="E77" s="271" t="s">
        <v>149</v>
      </c>
    </row>
    <row r="78" spans="1:10" ht="72" customHeight="1">
      <c r="A78" s="354"/>
      <c r="B78" s="270">
        <v>31</v>
      </c>
      <c r="C78" s="271" t="s">
        <v>150</v>
      </c>
      <c r="D78" s="272">
        <v>36</v>
      </c>
      <c r="E78" s="271" t="s">
        <v>151</v>
      </c>
    </row>
    <row r="79" spans="1:10" ht="72" customHeight="1">
      <c r="A79" s="354"/>
      <c r="B79" s="270">
        <v>32</v>
      </c>
      <c r="C79" s="271" t="s">
        <v>152</v>
      </c>
      <c r="D79" s="285">
        <v>37</v>
      </c>
      <c r="E79" s="271" t="s">
        <v>153</v>
      </c>
    </row>
    <row r="80" spans="1:10" ht="72" customHeight="1">
      <c r="A80" s="354"/>
      <c r="B80" s="270">
        <v>33</v>
      </c>
      <c r="C80" s="271" t="s">
        <v>154</v>
      </c>
      <c r="D80" s="285">
        <v>38</v>
      </c>
      <c r="E80" s="271" t="s">
        <v>155</v>
      </c>
      <c r="J80" s="260" t="s">
        <v>32</v>
      </c>
    </row>
    <row r="81" spans="1:5" ht="72" customHeight="1">
      <c r="A81" s="354"/>
      <c r="B81" s="286">
        <v>34</v>
      </c>
      <c r="C81" s="287" t="s">
        <v>156</v>
      </c>
      <c r="D81" s="288">
        <v>39</v>
      </c>
      <c r="E81" s="287" t="s">
        <v>157</v>
      </c>
    </row>
    <row r="82" spans="1:5" ht="72" customHeight="1">
      <c r="A82" s="289"/>
      <c r="B82" s="290"/>
      <c r="C82" s="291"/>
      <c r="D82" s="290"/>
      <c r="E82" s="291"/>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309" customWidth="1"/>
    <col min="2" max="2" width="15.85546875" style="310" customWidth="1"/>
    <col min="3" max="5" width="15.85546875" style="311" customWidth="1"/>
    <col min="6" max="6" width="40.85546875" style="309" customWidth="1"/>
    <col min="7" max="7" width="2.7109375" style="295" customWidth="1"/>
    <col min="8" max="16384" width="10.42578125" style="295"/>
  </cols>
  <sheetData>
    <row r="1" spans="1:6" ht="88.5" customHeight="1">
      <c r="A1" s="294"/>
      <c r="B1" s="356" t="s">
        <v>158</v>
      </c>
      <c r="C1" s="356"/>
      <c r="D1" s="356"/>
      <c r="E1" s="356"/>
      <c r="F1" s="294"/>
    </row>
    <row r="2" spans="1:6" ht="22.5" customHeight="1">
      <c r="A2" s="359" t="s">
        <v>159</v>
      </c>
      <c r="B2" s="359"/>
      <c r="C2" s="359"/>
      <c r="D2" s="359"/>
      <c r="E2" s="359"/>
      <c r="F2" s="359"/>
    </row>
    <row r="3" spans="1:6">
      <c r="A3" s="357" t="s">
        <v>160</v>
      </c>
      <c r="B3" s="358" t="s">
        <v>161</v>
      </c>
      <c r="C3" s="358"/>
      <c r="D3" s="358"/>
      <c r="E3" s="358"/>
      <c r="F3" s="296" t="s">
        <v>162</v>
      </c>
    </row>
    <row r="4" spans="1:6">
      <c r="A4" s="357"/>
      <c r="B4" s="297" t="s">
        <v>163</v>
      </c>
      <c r="C4" s="297" t="s">
        <v>164</v>
      </c>
      <c r="D4" s="297" t="s">
        <v>165</v>
      </c>
      <c r="E4" s="297" t="s">
        <v>166</v>
      </c>
      <c r="F4" s="298"/>
    </row>
    <row r="5" spans="1:6" ht="28.5" customHeight="1">
      <c r="A5" s="299" t="s">
        <v>167</v>
      </c>
      <c r="B5" s="300"/>
      <c r="C5" s="301"/>
      <c r="D5" s="301">
        <v>8.9</v>
      </c>
      <c r="E5" s="301">
        <v>13.16</v>
      </c>
      <c r="F5" s="302" t="s">
        <v>168</v>
      </c>
    </row>
    <row r="6" spans="1:6" ht="46.5" customHeight="1">
      <c r="A6" s="303" t="s">
        <v>169</v>
      </c>
      <c r="B6" s="300"/>
      <c r="C6" s="301"/>
      <c r="D6" s="301">
        <v>11</v>
      </c>
      <c r="E6" s="301" t="s">
        <v>170</v>
      </c>
      <c r="F6" s="302" t="s">
        <v>168</v>
      </c>
    </row>
    <row r="7" spans="1:6" ht="30">
      <c r="A7" s="303" t="s">
        <v>171</v>
      </c>
      <c r="B7" s="304"/>
      <c r="C7" s="305"/>
      <c r="D7" s="305">
        <v>1</v>
      </c>
      <c r="E7" s="305" t="s">
        <v>172</v>
      </c>
      <c r="F7" s="302" t="s">
        <v>168</v>
      </c>
    </row>
    <row r="8" spans="1:6" ht="64.5" customHeight="1">
      <c r="A8" s="306" t="s">
        <v>173</v>
      </c>
      <c r="B8" s="304">
        <v>16</v>
      </c>
      <c r="C8" s="305">
        <v>3.4</v>
      </c>
      <c r="D8" s="305" t="s">
        <v>174</v>
      </c>
      <c r="E8" s="305" t="s">
        <v>175</v>
      </c>
      <c r="F8" s="302" t="s">
        <v>168</v>
      </c>
    </row>
    <row r="9" spans="1:6" ht="63" customHeight="1">
      <c r="A9" s="306" t="s">
        <v>176</v>
      </c>
      <c r="B9" s="304" t="s">
        <v>177</v>
      </c>
      <c r="C9" s="304">
        <v>7</v>
      </c>
      <c r="D9" s="301" t="s">
        <v>178</v>
      </c>
      <c r="E9" s="301" t="s">
        <v>179</v>
      </c>
      <c r="F9" s="302" t="s">
        <v>168</v>
      </c>
    </row>
    <row r="10" spans="1:6" ht="52.5" customHeight="1">
      <c r="A10" s="303" t="s">
        <v>180</v>
      </c>
      <c r="B10" s="300"/>
      <c r="C10" s="301"/>
      <c r="D10" s="301" t="s">
        <v>181</v>
      </c>
      <c r="E10" s="301">
        <v>28</v>
      </c>
      <c r="F10" s="302" t="s">
        <v>168</v>
      </c>
    </row>
    <row r="11" spans="1:6" ht="58.5" customHeight="1">
      <c r="A11" s="307" t="s">
        <v>182</v>
      </c>
      <c r="B11" s="304"/>
      <c r="C11" s="305"/>
      <c r="D11" s="305" t="s">
        <v>183</v>
      </c>
      <c r="E11" s="305">
        <v>20.21</v>
      </c>
      <c r="F11" s="308" t="s">
        <v>168</v>
      </c>
    </row>
    <row r="12" spans="1:6" ht="40.5" customHeight="1">
      <c r="A12" s="307" t="s">
        <v>184</v>
      </c>
      <c r="B12" s="304"/>
      <c r="C12" s="305"/>
      <c r="D12" s="301" t="s">
        <v>185</v>
      </c>
      <c r="E12" s="305" t="s">
        <v>186</v>
      </c>
      <c r="F12" s="308" t="s">
        <v>168</v>
      </c>
    </row>
    <row r="13" spans="1:6" ht="41.25" customHeight="1">
      <c r="A13" s="307" t="s">
        <v>187</v>
      </c>
      <c r="B13" s="304">
        <v>2.17</v>
      </c>
      <c r="C13" s="305">
        <v>8</v>
      </c>
      <c r="D13" s="305">
        <v>1</v>
      </c>
      <c r="E13" s="305" t="s">
        <v>188</v>
      </c>
      <c r="F13" s="308" t="s">
        <v>189</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5" t="s">
        <v>190</v>
      </c>
      <c r="C2" s="386"/>
      <c r="D2" s="386"/>
      <c r="E2" s="386"/>
      <c r="F2" s="386"/>
      <c r="G2" s="387"/>
    </row>
    <row r="3" spans="2:9" ht="15">
      <c r="B3" s="388" t="s">
        <v>191</v>
      </c>
      <c r="C3" s="389"/>
      <c r="D3" s="390"/>
      <c r="E3" s="390"/>
      <c r="F3" s="390"/>
      <c r="G3" s="391"/>
    </row>
    <row r="4" spans="2:9" ht="88.5" customHeight="1">
      <c r="B4" s="392" t="s">
        <v>192</v>
      </c>
      <c r="C4" s="393"/>
      <c r="D4" s="393"/>
      <c r="E4" s="393"/>
      <c r="F4" s="393"/>
      <c r="G4" s="394"/>
    </row>
    <row r="5" spans="2:9" ht="15">
      <c r="B5" s="124"/>
      <c r="C5" s="125"/>
      <c r="D5" s="126"/>
      <c r="E5" s="127"/>
      <c r="F5" s="127"/>
      <c r="G5" s="127"/>
    </row>
    <row r="6" spans="2:9" ht="16.5" customHeight="1">
      <c r="B6" s="395" t="s">
        <v>193</v>
      </c>
      <c r="C6" s="396"/>
      <c r="D6" s="396"/>
      <c r="E6" s="396"/>
      <c r="F6" s="396"/>
      <c r="G6" s="397"/>
    </row>
    <row r="7" spans="2:9" ht="76.5" customHeight="1">
      <c r="B7" s="395"/>
      <c r="C7" s="396"/>
      <c r="D7" s="396"/>
      <c r="E7" s="396"/>
      <c r="F7" s="396"/>
      <c r="G7" s="397"/>
    </row>
    <row r="8" spans="2:9" ht="15" thickBot="1">
      <c r="B8" s="221"/>
      <c r="C8" s="222"/>
      <c r="D8" s="222"/>
      <c r="E8" s="223"/>
      <c r="F8" s="224"/>
      <c r="G8" s="224"/>
    </row>
    <row r="9" spans="2:9">
      <c r="B9" s="225"/>
      <c r="C9" s="226" t="s">
        <v>194</v>
      </c>
      <c r="D9" s="381" t="s">
        <v>195</v>
      </c>
      <c r="E9" s="382"/>
      <c r="F9" s="383" t="s">
        <v>196</v>
      </c>
      <c r="G9" s="384"/>
    </row>
    <row r="10" spans="2:9" ht="15" customHeight="1">
      <c r="B10" s="227"/>
      <c r="C10" s="130">
        <v>5</v>
      </c>
      <c r="D10" s="398" t="s">
        <v>197</v>
      </c>
      <c r="E10" s="399"/>
      <c r="F10" s="360" t="s">
        <v>198</v>
      </c>
      <c r="G10" s="361"/>
      <c r="H10" s="411"/>
      <c r="I10" s="411"/>
    </row>
    <row r="11" spans="2:9">
      <c r="B11" s="227"/>
      <c r="C11" s="130">
        <v>5</v>
      </c>
      <c r="D11" s="398" t="s">
        <v>199</v>
      </c>
      <c r="E11" s="399"/>
      <c r="F11" s="360" t="s">
        <v>200</v>
      </c>
      <c r="G11" s="361"/>
      <c r="H11" s="411"/>
      <c r="I11" s="411"/>
    </row>
    <row r="12" spans="2:9">
      <c r="B12" s="227"/>
      <c r="C12" s="130">
        <v>5</v>
      </c>
      <c r="D12" s="398" t="s">
        <v>201</v>
      </c>
      <c r="E12" s="399"/>
      <c r="F12" s="360" t="s">
        <v>202</v>
      </c>
      <c r="G12" s="361"/>
      <c r="H12" s="411"/>
      <c r="I12" s="411"/>
    </row>
    <row r="13" spans="2:9" ht="27.75" customHeight="1">
      <c r="B13" s="227"/>
      <c r="C13" s="130">
        <v>5</v>
      </c>
      <c r="D13" s="398" t="s">
        <v>203</v>
      </c>
      <c r="E13" s="399"/>
      <c r="F13" s="360" t="s">
        <v>204</v>
      </c>
      <c r="G13" s="361"/>
      <c r="H13" s="411"/>
      <c r="I13" s="411"/>
    </row>
    <row r="14" spans="2:9">
      <c r="B14" s="227"/>
      <c r="C14" s="130">
        <v>5</v>
      </c>
      <c r="D14" s="398" t="s">
        <v>205</v>
      </c>
      <c r="E14" s="399"/>
      <c r="F14" s="360" t="s">
        <v>206</v>
      </c>
      <c r="G14" s="361"/>
      <c r="H14" s="411"/>
      <c r="I14" s="411"/>
    </row>
    <row r="15" spans="2:9" ht="41.25" customHeight="1">
      <c r="B15" s="227"/>
      <c r="C15" s="130">
        <v>5</v>
      </c>
      <c r="D15" s="398" t="s">
        <v>207</v>
      </c>
      <c r="E15" s="399"/>
      <c r="F15" s="360" t="s">
        <v>208</v>
      </c>
      <c r="G15" s="361"/>
      <c r="H15" s="411"/>
      <c r="I15" s="411"/>
    </row>
    <row r="16" spans="2:9" ht="41.25" customHeight="1">
      <c r="B16" s="227"/>
      <c r="C16" s="130">
        <v>5</v>
      </c>
      <c r="D16" s="362" t="s">
        <v>209</v>
      </c>
      <c r="E16" s="363"/>
      <c r="F16" s="360" t="s">
        <v>210</v>
      </c>
      <c r="G16" s="361"/>
      <c r="H16" s="411"/>
      <c r="I16" s="411"/>
    </row>
    <row r="17" spans="2:9" ht="51.75" customHeight="1">
      <c r="B17" s="227"/>
      <c r="C17" s="130">
        <v>5</v>
      </c>
      <c r="D17" s="363" t="s">
        <v>211</v>
      </c>
      <c r="E17" s="400"/>
      <c r="F17" s="360" t="s">
        <v>212</v>
      </c>
      <c r="G17" s="361"/>
      <c r="H17" s="411"/>
      <c r="I17" s="411"/>
    </row>
    <row r="18" spans="2:9" ht="51.75" customHeight="1">
      <c r="B18" s="227"/>
      <c r="C18" s="130">
        <v>5</v>
      </c>
      <c r="D18" s="362" t="s">
        <v>213</v>
      </c>
      <c r="E18" s="363"/>
      <c r="F18" s="360" t="s">
        <v>214</v>
      </c>
      <c r="G18" s="361"/>
      <c r="H18" s="411"/>
      <c r="I18" s="411"/>
    </row>
    <row r="19" spans="2:9" ht="51.75" customHeight="1">
      <c r="B19" s="227"/>
      <c r="C19" s="130">
        <v>5</v>
      </c>
      <c r="D19" s="131" t="s">
        <v>215</v>
      </c>
      <c r="E19" s="132"/>
      <c r="F19" s="360" t="s">
        <v>216</v>
      </c>
      <c r="G19" s="361"/>
      <c r="H19" s="411"/>
      <c r="I19" s="411"/>
    </row>
    <row r="20" spans="2:9" ht="51.75" customHeight="1">
      <c r="B20" s="227"/>
      <c r="C20" s="130">
        <v>5</v>
      </c>
      <c r="D20" s="131" t="s">
        <v>217</v>
      </c>
      <c r="E20" s="132"/>
      <c r="F20" s="360" t="s">
        <v>218</v>
      </c>
      <c r="G20" s="361"/>
      <c r="H20" s="411"/>
      <c r="I20" s="411"/>
    </row>
    <row r="21" spans="2:9" ht="66.75" customHeight="1">
      <c r="B21" s="227"/>
      <c r="C21" s="130">
        <v>5</v>
      </c>
      <c r="D21" s="362" t="s">
        <v>219</v>
      </c>
      <c r="E21" s="363"/>
      <c r="F21" s="360" t="s">
        <v>220</v>
      </c>
      <c r="G21" s="361"/>
      <c r="H21" s="411"/>
      <c r="I21" s="411"/>
    </row>
    <row r="22" spans="2:9" ht="36" customHeight="1">
      <c r="B22" s="227"/>
      <c r="C22" s="130">
        <v>5</v>
      </c>
      <c r="D22" s="379" t="s">
        <v>221</v>
      </c>
      <c r="E22" s="380"/>
      <c r="F22" s="360" t="s">
        <v>222</v>
      </c>
      <c r="G22" s="361"/>
      <c r="H22" s="415"/>
      <c r="I22" s="415"/>
    </row>
    <row r="23" spans="2:9" ht="26.25" customHeight="1">
      <c r="B23" s="227"/>
      <c r="C23" s="130">
        <v>5</v>
      </c>
      <c r="D23" s="369" t="s">
        <v>223</v>
      </c>
      <c r="E23" s="369"/>
      <c r="F23" s="370" t="s">
        <v>224</v>
      </c>
      <c r="G23" s="361"/>
      <c r="H23" s="411"/>
      <c r="I23" s="411"/>
    </row>
    <row r="24" spans="2:9" ht="26.25" customHeight="1">
      <c r="B24" s="227"/>
      <c r="C24" s="130">
        <v>5</v>
      </c>
      <c r="D24" s="369" t="s">
        <v>225</v>
      </c>
      <c r="E24" s="369"/>
      <c r="F24" s="370" t="s">
        <v>226</v>
      </c>
      <c r="G24" s="361"/>
      <c r="H24" s="411"/>
      <c r="I24" s="411"/>
    </row>
    <row r="25" spans="2:9" ht="26.25" customHeight="1">
      <c r="B25" s="227"/>
      <c r="C25" s="130">
        <v>5</v>
      </c>
      <c r="D25" s="371" t="s">
        <v>227</v>
      </c>
      <c r="E25" s="372"/>
      <c r="F25" s="370" t="s">
        <v>228</v>
      </c>
      <c r="G25" s="361"/>
      <c r="H25" s="411"/>
      <c r="I25" s="411"/>
    </row>
    <row r="26" spans="2:9" ht="27" customHeight="1">
      <c r="B26" s="228"/>
      <c r="C26" s="412" t="s">
        <v>229</v>
      </c>
      <c r="D26" s="413"/>
      <c r="E26" s="413"/>
      <c r="F26" s="413"/>
      <c r="G26" s="414"/>
    </row>
    <row r="27" spans="2:9" ht="27" customHeight="1">
      <c r="B27" s="376" t="s">
        <v>230</v>
      </c>
      <c r="C27" s="377"/>
      <c r="D27" s="377"/>
      <c r="E27" s="377"/>
      <c r="F27" s="377"/>
      <c r="G27" s="378"/>
    </row>
    <row r="28" spans="2:9" ht="10.5" customHeight="1">
      <c r="B28" s="229"/>
      <c r="D28" s="133"/>
      <c r="E28" s="134"/>
      <c r="F28" s="135"/>
      <c r="G28" s="135"/>
    </row>
    <row r="29" spans="2:9">
      <c r="B29" s="229"/>
      <c r="C29" s="230"/>
      <c r="D29" s="373" t="s">
        <v>195</v>
      </c>
      <c r="E29" s="373"/>
      <c r="F29" s="374" t="s">
        <v>196</v>
      </c>
      <c r="G29" s="375"/>
    </row>
    <row r="30" spans="2:9">
      <c r="B30" s="229"/>
      <c r="D30" s="366" t="s">
        <v>197</v>
      </c>
      <c r="E30" s="366"/>
      <c r="F30" s="367" t="s">
        <v>231</v>
      </c>
      <c r="G30" s="368"/>
      <c r="H30" s="411"/>
      <c r="I30" s="411"/>
    </row>
    <row r="31" spans="2:9">
      <c r="B31" s="229"/>
      <c r="D31" s="366" t="s">
        <v>199</v>
      </c>
      <c r="E31" s="366"/>
      <c r="F31" s="367" t="s">
        <v>232</v>
      </c>
      <c r="G31" s="368"/>
      <c r="H31" s="411"/>
      <c r="I31" s="411"/>
    </row>
    <row r="32" spans="2:9">
      <c r="B32" s="229"/>
      <c r="D32" s="366" t="s">
        <v>201</v>
      </c>
      <c r="E32" s="366"/>
      <c r="F32" s="367" t="s">
        <v>233</v>
      </c>
      <c r="G32" s="368"/>
      <c r="H32" s="411"/>
      <c r="I32" s="411"/>
    </row>
    <row r="33" spans="2:9">
      <c r="B33" s="229"/>
      <c r="D33" s="366" t="s">
        <v>203</v>
      </c>
      <c r="E33" s="366"/>
      <c r="F33" s="367" t="s">
        <v>234</v>
      </c>
      <c r="G33" s="368"/>
      <c r="H33" s="411"/>
      <c r="I33" s="411"/>
    </row>
    <row r="34" spans="2:9">
      <c r="B34" s="229"/>
      <c r="D34" s="366" t="s">
        <v>205</v>
      </c>
      <c r="E34" s="366"/>
      <c r="F34" s="367" t="s">
        <v>235</v>
      </c>
      <c r="G34" s="368"/>
      <c r="H34" s="411"/>
      <c r="I34" s="411"/>
    </row>
    <row r="35" spans="2:9" ht="40.9" customHeight="1">
      <c r="B35" s="229"/>
      <c r="D35" s="366" t="s">
        <v>236</v>
      </c>
      <c r="E35" s="366"/>
      <c r="F35" s="367" t="s">
        <v>237</v>
      </c>
      <c r="G35" s="368"/>
      <c r="H35" s="411"/>
      <c r="I35" s="411"/>
    </row>
    <row r="36" spans="2:9" ht="42" customHeight="1">
      <c r="B36" s="128"/>
      <c r="C36" s="129"/>
      <c r="D36" s="366" t="s">
        <v>238</v>
      </c>
      <c r="E36" s="366"/>
      <c r="F36" s="367" t="s">
        <v>239</v>
      </c>
      <c r="G36" s="368"/>
      <c r="H36" s="416"/>
      <c r="I36" s="416"/>
    </row>
    <row r="37" spans="2:9" ht="30.75" customHeight="1">
      <c r="B37" s="128"/>
      <c r="C37" s="129"/>
      <c r="D37" s="366" t="s">
        <v>240</v>
      </c>
      <c r="E37" s="366"/>
      <c r="F37" s="364" t="s">
        <v>241</v>
      </c>
      <c r="G37" s="365"/>
      <c r="H37" s="416"/>
      <c r="I37" s="416"/>
    </row>
    <row r="38" spans="2:9" ht="33" customHeight="1">
      <c r="B38" s="128"/>
      <c r="C38" s="129"/>
      <c r="D38" s="366" t="s">
        <v>242</v>
      </c>
      <c r="E38" s="366"/>
      <c r="F38" s="364" t="s">
        <v>241</v>
      </c>
      <c r="G38" s="365"/>
      <c r="H38" s="416"/>
      <c r="I38" s="416"/>
    </row>
    <row r="39" spans="2:9" ht="30" customHeight="1">
      <c r="B39" s="128"/>
      <c r="C39" s="129"/>
      <c r="D39" s="366" t="s">
        <v>243</v>
      </c>
      <c r="E39" s="366"/>
      <c r="F39" s="364" t="s">
        <v>241</v>
      </c>
      <c r="G39" s="365"/>
      <c r="H39" s="416"/>
      <c r="I39" s="416"/>
    </row>
    <row r="40" spans="2:9" ht="30" customHeight="1">
      <c r="B40" s="128"/>
      <c r="C40" s="129"/>
      <c r="D40" s="366" t="s">
        <v>244</v>
      </c>
      <c r="E40" s="366"/>
      <c r="F40" s="364" t="s">
        <v>241</v>
      </c>
      <c r="G40" s="365"/>
      <c r="H40" s="416"/>
      <c r="I40" s="416"/>
    </row>
    <row r="41" spans="2:9" ht="30" customHeight="1">
      <c r="B41" s="128"/>
      <c r="C41" s="129"/>
      <c r="D41" s="407" t="s">
        <v>245</v>
      </c>
      <c r="E41" s="408"/>
      <c r="F41" s="367" t="s">
        <v>246</v>
      </c>
      <c r="G41" s="368"/>
      <c r="H41" s="416"/>
      <c r="I41" s="416"/>
    </row>
    <row r="42" spans="2:9" ht="35.25" customHeight="1">
      <c r="B42" s="128"/>
      <c r="C42" s="129"/>
      <c r="D42" s="366" t="s">
        <v>247</v>
      </c>
      <c r="E42" s="366"/>
      <c r="F42" s="367" t="s">
        <v>248</v>
      </c>
      <c r="G42" s="368"/>
      <c r="H42" s="416"/>
      <c r="I42" s="416"/>
    </row>
    <row r="43" spans="2:9" ht="31.5" customHeight="1">
      <c r="B43" s="128"/>
      <c r="C43" s="129"/>
      <c r="D43" s="366" t="s">
        <v>240</v>
      </c>
      <c r="E43" s="366"/>
      <c r="F43" s="364" t="s">
        <v>241</v>
      </c>
      <c r="G43" s="365"/>
      <c r="H43" s="416"/>
      <c r="I43" s="416"/>
    </row>
    <row r="44" spans="2:9" ht="35.25" customHeight="1">
      <c r="B44" s="128"/>
      <c r="C44" s="129"/>
      <c r="D44" s="366" t="s">
        <v>249</v>
      </c>
      <c r="E44" s="366"/>
      <c r="F44" s="364" t="s">
        <v>241</v>
      </c>
      <c r="G44" s="365"/>
      <c r="H44" s="416"/>
      <c r="I44" s="416"/>
    </row>
    <row r="45" spans="2:9" ht="57" customHeight="1">
      <c r="B45" s="128"/>
      <c r="C45" s="129"/>
      <c r="D45" s="366" t="s">
        <v>244</v>
      </c>
      <c r="E45" s="366"/>
      <c r="F45" s="364" t="s">
        <v>241</v>
      </c>
      <c r="G45" s="365"/>
      <c r="H45" s="416"/>
      <c r="I45" s="416"/>
    </row>
    <row r="46" spans="2:9" ht="32.25" customHeight="1">
      <c r="B46" s="128"/>
      <c r="C46" s="129"/>
      <c r="D46" s="366" t="s">
        <v>242</v>
      </c>
      <c r="E46" s="366"/>
      <c r="F46" s="364" t="s">
        <v>241</v>
      </c>
      <c r="G46" s="365"/>
      <c r="H46" s="416"/>
      <c r="I46" s="416"/>
    </row>
    <row r="47" spans="2:9" ht="32.25" customHeight="1">
      <c r="B47" s="128"/>
      <c r="C47" s="129"/>
      <c r="D47" s="407" t="s">
        <v>250</v>
      </c>
      <c r="E47" s="408"/>
      <c r="F47" s="409" t="s">
        <v>251</v>
      </c>
      <c r="G47" s="410"/>
      <c r="H47" s="416"/>
      <c r="I47" s="416"/>
    </row>
    <row r="48" spans="2:9" ht="32.25" customHeight="1">
      <c r="B48" s="128"/>
      <c r="C48" s="129"/>
      <c r="D48" s="366" t="s">
        <v>252</v>
      </c>
      <c r="E48" s="366"/>
      <c r="F48" s="367" t="s">
        <v>253</v>
      </c>
      <c r="G48" s="368"/>
      <c r="H48" s="416"/>
      <c r="I48" s="416"/>
    </row>
    <row r="49" spans="2:9" ht="32.25" customHeight="1">
      <c r="B49" s="128"/>
      <c r="C49" s="129"/>
      <c r="D49" s="366" t="s">
        <v>254</v>
      </c>
      <c r="E49" s="366"/>
      <c r="F49" s="367" t="s">
        <v>255</v>
      </c>
      <c r="G49" s="368"/>
      <c r="H49" s="416"/>
      <c r="I49" s="416"/>
    </row>
    <row r="50" spans="2:9" ht="32.25" customHeight="1">
      <c r="B50" s="128"/>
      <c r="C50" s="129"/>
      <c r="D50" s="366" t="s">
        <v>256</v>
      </c>
      <c r="E50" s="366"/>
      <c r="F50" s="367" t="s">
        <v>257</v>
      </c>
      <c r="G50" s="368"/>
      <c r="H50" s="416"/>
      <c r="I50" s="416"/>
    </row>
    <row r="51" spans="2:9" ht="32.25" customHeight="1">
      <c r="B51" s="128"/>
      <c r="C51" s="129"/>
      <c r="D51" s="133"/>
      <c r="E51" s="133"/>
      <c r="F51" s="135"/>
      <c r="G51" s="135"/>
      <c r="H51" s="416"/>
      <c r="I51" s="416"/>
    </row>
    <row r="52" spans="2:9" ht="32.25" customHeight="1">
      <c r="B52" s="128"/>
      <c r="C52" s="129"/>
      <c r="D52" s="133"/>
      <c r="E52" s="133"/>
      <c r="F52" s="135"/>
      <c r="G52" s="135"/>
    </row>
    <row r="53" spans="2:9" ht="32.25" customHeight="1">
      <c r="B53" s="128"/>
      <c r="C53" s="129"/>
      <c r="D53" s="133"/>
      <c r="E53" s="133"/>
      <c r="F53" s="135"/>
      <c r="G53" s="135"/>
    </row>
    <row r="54" spans="2:9" ht="21.75" customHeight="1">
      <c r="B54" s="404" t="s">
        <v>258</v>
      </c>
      <c r="C54" s="405"/>
      <c r="D54" s="405"/>
      <c r="E54" s="405"/>
      <c r="F54" s="405"/>
      <c r="G54" s="406"/>
    </row>
    <row r="55" spans="2:9" ht="21.75" customHeight="1">
      <c r="B55" s="404" t="s">
        <v>259</v>
      </c>
      <c r="C55" s="405"/>
      <c r="D55" s="405"/>
      <c r="E55" s="405"/>
      <c r="F55" s="405"/>
      <c r="G55" s="406"/>
    </row>
    <row r="56" spans="2:9" ht="20.25" customHeight="1">
      <c r="B56" s="404" t="s">
        <v>260</v>
      </c>
      <c r="C56" s="405"/>
      <c r="D56" s="405"/>
      <c r="E56" s="405"/>
      <c r="F56" s="405"/>
      <c r="G56" s="406"/>
    </row>
    <row r="57" spans="2:9" ht="20.25" customHeight="1">
      <c r="B57" s="404" t="s">
        <v>261</v>
      </c>
      <c r="C57" s="405"/>
      <c r="D57" s="405"/>
      <c r="E57" s="405"/>
      <c r="F57" s="405"/>
      <c r="G57" s="406"/>
    </row>
    <row r="58" spans="2:9" ht="18" customHeight="1" thickBot="1">
      <c r="B58" s="401" t="s">
        <v>262</v>
      </c>
      <c r="C58" s="402"/>
      <c r="D58" s="402"/>
      <c r="E58" s="402"/>
      <c r="F58" s="402"/>
      <c r="G58" s="403"/>
    </row>
    <row r="59" spans="2:9">
      <c r="B59" s="231"/>
      <c r="C59" s="232"/>
      <c r="D59" s="231"/>
      <c r="E59" s="231"/>
      <c r="F59" s="231"/>
      <c r="G59" s="23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23" zoomScale="60" zoomScaleNormal="60" zoomScalePageLayoutView="50" workbookViewId="0">
      <selection activeCell="D40" sqref="A40:XFD7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62"/>
      <c r="B1" s="463"/>
      <c r="C1" s="463"/>
      <c r="D1" s="163"/>
      <c r="E1" s="164"/>
      <c r="F1" s="164"/>
      <c r="G1" s="164"/>
      <c r="H1" s="164"/>
      <c r="I1" s="164"/>
      <c r="J1" s="164"/>
      <c r="K1" s="164"/>
      <c r="L1" s="164"/>
      <c r="M1" s="164"/>
      <c r="N1" s="165"/>
      <c r="O1" s="164"/>
    </row>
    <row r="2" spans="1:257" ht="27.75">
      <c r="A2" s="464"/>
      <c r="B2" s="465"/>
      <c r="C2" s="465"/>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42" t="s">
        <v>263</v>
      </c>
      <c r="B4" s="442"/>
      <c r="C4" s="442"/>
      <c r="D4" s="469" t="s">
        <v>264</v>
      </c>
      <c r="E4" s="469"/>
      <c r="F4" s="469"/>
      <c r="G4" s="469"/>
      <c r="H4" s="469"/>
      <c r="I4" s="469"/>
      <c r="J4" s="469"/>
      <c r="K4" s="469"/>
      <c r="L4" s="469"/>
      <c r="M4" s="469"/>
      <c r="N4" s="469"/>
      <c r="O4" s="469"/>
    </row>
    <row r="5" spans="1:257" ht="87" customHeight="1">
      <c r="A5" s="442" t="s">
        <v>265</v>
      </c>
      <c r="B5" s="442"/>
      <c r="C5" s="442"/>
      <c r="D5" s="470" t="s">
        <v>31</v>
      </c>
      <c r="E5" s="470"/>
      <c r="F5" s="470"/>
      <c r="G5" s="470"/>
      <c r="H5" s="470"/>
      <c r="I5" s="470"/>
      <c r="J5" s="470"/>
      <c r="K5" s="470"/>
      <c r="L5" s="470"/>
      <c r="M5" s="470"/>
      <c r="N5" s="470"/>
      <c r="O5" s="470"/>
    </row>
    <row r="6" spans="1:257" ht="18.75" thickBot="1">
      <c r="A6" s="443" t="s">
        <v>266</v>
      </c>
      <c r="B6" s="443"/>
      <c r="C6" s="443"/>
      <c r="D6" s="236" t="s">
        <v>267</v>
      </c>
      <c r="E6" s="237"/>
      <c r="F6" s="237"/>
      <c r="G6" s="237"/>
      <c r="H6" s="237"/>
      <c r="I6" s="237"/>
      <c r="J6" s="237"/>
      <c r="K6" s="237"/>
      <c r="L6" s="237"/>
      <c r="M6" s="237"/>
      <c r="N6" s="237"/>
      <c r="O6" s="238"/>
    </row>
    <row r="7" spans="1:257" ht="15.6" customHeight="1" thickTop="1" thickBot="1">
      <c r="A7" s="172" t="s">
        <v>268</v>
      </c>
      <c r="B7" s="173"/>
      <c r="C7" s="173"/>
      <c r="D7" s="460" t="s">
        <v>269</v>
      </c>
      <c r="E7" s="457" t="s">
        <v>270</v>
      </c>
      <c r="F7" s="458"/>
      <c r="G7" s="458"/>
      <c r="H7" s="459"/>
      <c r="I7" s="478" t="s">
        <v>271</v>
      </c>
      <c r="J7" s="479"/>
      <c r="K7" s="479"/>
      <c r="L7" s="479"/>
      <c r="M7" s="480"/>
      <c r="N7" s="473" t="s">
        <v>272</v>
      </c>
      <c r="O7" s="474"/>
    </row>
    <row r="8" spans="1:257" ht="17.25" customHeight="1" thickTop="1">
      <c r="A8" s="466" t="s">
        <v>273</v>
      </c>
      <c r="B8" s="468" t="s">
        <v>274</v>
      </c>
      <c r="C8" s="174" t="s">
        <v>275</v>
      </c>
      <c r="D8" s="461"/>
      <c r="E8" s="455" t="s">
        <v>211</v>
      </c>
      <c r="F8" s="455" t="s">
        <v>276</v>
      </c>
      <c r="G8" s="455" t="s">
        <v>277</v>
      </c>
      <c r="H8" s="455" t="s">
        <v>217</v>
      </c>
      <c r="I8" s="475" t="s">
        <v>278</v>
      </c>
      <c r="J8" s="175" t="s">
        <v>279</v>
      </c>
      <c r="K8" s="475" t="s">
        <v>271</v>
      </c>
      <c r="L8" s="476" t="s">
        <v>280</v>
      </c>
      <c r="M8" s="475" t="s">
        <v>281</v>
      </c>
      <c r="N8" s="471" t="s">
        <v>282</v>
      </c>
      <c r="O8" s="471" t="s">
        <v>283</v>
      </c>
    </row>
    <row r="9" spans="1:257" s="178" customFormat="1" ht="51" customHeight="1" thickBot="1">
      <c r="A9" s="467"/>
      <c r="B9" s="461"/>
      <c r="C9" s="252" t="s">
        <v>284</v>
      </c>
      <c r="D9" s="461"/>
      <c r="E9" s="456"/>
      <c r="F9" s="456"/>
      <c r="G9" s="456"/>
      <c r="H9" s="456"/>
      <c r="I9" s="456"/>
      <c r="J9" s="176" t="s">
        <v>285</v>
      </c>
      <c r="K9" s="456" t="s">
        <v>286</v>
      </c>
      <c r="L9" s="477"/>
      <c r="M9" s="456" t="s">
        <v>286</v>
      </c>
      <c r="N9" s="472"/>
      <c r="O9" s="472"/>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6">
        <v>1</v>
      </c>
      <c r="B10" s="453" t="s">
        <v>287</v>
      </c>
      <c r="C10" s="453" t="s">
        <v>288</v>
      </c>
      <c r="D10" s="156" t="s">
        <v>289</v>
      </c>
      <c r="E10" s="447">
        <v>2160</v>
      </c>
      <c r="F10" s="447">
        <v>10</v>
      </c>
      <c r="G10" s="450">
        <f>+F10/E10</f>
        <v>4.6296296296296294E-3</v>
      </c>
      <c r="H10" s="44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290</v>
      </c>
      <c r="J10" s="180" t="s">
        <v>291</v>
      </c>
      <c r="K10" s="179" t="str">
        <f>IFERROR(CONCATENATE(INDEX('8- Politicas de admiistracion '!$B$16:$F$53,MATCH('5-. Identificación de Riesgos'!J10,'8- Politicas de admiistracion '!$C$16:$C$54,0),1)," - ",L10),"")</f>
        <v>Moderado - 3</v>
      </c>
      <c r="L10" s="211">
        <f>IFERROR(VLOOKUP(INDEX('8- Politicas de admiistracion '!$B$16:$F$63,MATCH('5-. Identificación de Riesgos'!J10,'8- Politicas de admiistracion '!$C$16:$C$64,0),1),'8- Politicas de admiistracion '!$B$16:$F$64,5,FALSE),"")</f>
        <v>3</v>
      </c>
      <c r="M10" s="453" t="str">
        <f>IFERROR(CONCATENATE(INDEX('8- Politicas de admiistracion '!$B$16:$F$53,MATCH(ROUND(AVERAGE(L10:L19),0),'8- Politicas de admiistracion '!$F$16:$F$53,0),1)," - ",ROUND(AVERAGE(L10:L19),0)),"")</f>
        <v>Moderado - 3</v>
      </c>
      <c r="N10" s="483" t="str">
        <f>IFERROR(CONCATENATE(VLOOKUP((LEFT(H10,LEN(H10)-4)&amp;LEFT(M10,LEN(M10)-4)),'9- Matriz de Calor '!$D$18:$E$42,2,0)," - ",RIGHT(H10,1)*RIGHT(M10,1)),"")</f>
        <v>Moderado - 3</v>
      </c>
      <c r="O10" s="495">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37"/>
      <c r="B11" s="435"/>
      <c r="C11" s="435"/>
      <c r="D11" s="156" t="s">
        <v>292</v>
      </c>
      <c r="E11" s="448"/>
      <c r="F11" s="448"/>
      <c r="G11" s="451"/>
      <c r="H11" s="445"/>
      <c r="I11" s="184" t="s">
        <v>293</v>
      </c>
      <c r="J11" s="185" t="s">
        <v>330</v>
      </c>
      <c r="K11" s="184" t="str">
        <f>IFERROR(CONCATENATE(INDEX('8- Politicas de admiistracion '!$B$16:$F$53,MATCH('5-. Identificación de Riesgos'!J11,'8- Politicas de admiistracion '!$C$16:$C$54,0),1)," - ",L11),"")</f>
        <v xml:space="preserve">Leve - </v>
      </c>
      <c r="L11" s="212"/>
      <c r="M11" s="435"/>
      <c r="N11" s="484"/>
      <c r="O11" s="495"/>
    </row>
    <row r="12" spans="1:257" ht="39" customHeight="1">
      <c r="A12" s="437"/>
      <c r="B12" s="435"/>
      <c r="C12" s="435"/>
      <c r="D12" s="156" t="s">
        <v>295</v>
      </c>
      <c r="E12" s="448"/>
      <c r="F12" s="448"/>
      <c r="G12" s="451"/>
      <c r="H12" s="445"/>
      <c r="I12" s="184"/>
      <c r="J12" s="185"/>
      <c r="K12" s="184" t="str">
        <f>IFERROR(CONCATENATE(INDEX('8- Politicas de admiistracion '!$B$16:$F$53,MATCH('5-. Identificación de Riesgos'!J12,'8- Politicas de admiistracion '!$C$16:$C$54,0),1)," - ",L12),"")</f>
        <v/>
      </c>
      <c r="L12" s="212" t="str">
        <f>IFERROR(VLOOKUP(INDEX('8- Politicas de admiistracion '!$B$16:$F$63,MATCH('5-. Identificación de Riesgos'!J12,'8- Politicas de admiistracion '!$C$16:$C$64,0),1),'8- Politicas de admiistracion '!$B$16:$F$64,5,FALSE),"")</f>
        <v/>
      </c>
      <c r="M12" s="435"/>
      <c r="N12" s="484"/>
      <c r="O12" s="495"/>
    </row>
    <row r="13" spans="1:257" ht="51" customHeight="1">
      <c r="A13" s="437"/>
      <c r="B13" s="435"/>
      <c r="C13" s="435"/>
      <c r="D13" s="156" t="s">
        <v>296</v>
      </c>
      <c r="E13" s="448"/>
      <c r="F13" s="448"/>
      <c r="G13" s="451"/>
      <c r="H13" s="445"/>
      <c r="I13" s="184"/>
      <c r="J13" s="185"/>
      <c r="K13" s="184" t="str">
        <f>IFERROR(CONCATENATE(INDEX('8- Politicas de admiistracion '!$B$16:$F$53,MATCH('5-. Identificación de Riesgos'!J13,'8- Politicas de admiistracion '!$C$16:$C$54,0),1)," - ",L13),"")</f>
        <v/>
      </c>
      <c r="L13" s="212"/>
      <c r="M13" s="435"/>
      <c r="N13" s="484"/>
      <c r="O13" s="495"/>
    </row>
    <row r="14" spans="1:257" ht="27.6" customHeight="1">
      <c r="A14" s="437"/>
      <c r="B14" s="435"/>
      <c r="C14" s="435"/>
      <c r="D14" s="239" t="s">
        <v>297</v>
      </c>
      <c r="E14" s="448"/>
      <c r="F14" s="448"/>
      <c r="G14" s="451"/>
      <c r="H14" s="445"/>
      <c r="I14" s="184"/>
      <c r="J14" s="185"/>
      <c r="K14" s="184" t="str">
        <f>IFERROR(CONCATENATE(INDEX('8- Politicas de admiistracion '!$B$16:$F$53,MATCH('5-. Identificación de Riesgos'!J14,'8- Politicas de admiistracion '!$C$16:$C$54,0),1)," - ",L14),"")</f>
        <v/>
      </c>
      <c r="L14" s="212"/>
      <c r="M14" s="435"/>
      <c r="N14" s="484"/>
      <c r="O14" s="495"/>
    </row>
    <row r="15" spans="1:257" ht="15" customHeight="1">
      <c r="A15" s="437"/>
      <c r="B15" s="435"/>
      <c r="C15" s="435"/>
      <c r="E15" s="448"/>
      <c r="F15" s="448"/>
      <c r="G15" s="451"/>
      <c r="H15" s="445"/>
      <c r="I15" s="184"/>
      <c r="J15" s="185"/>
      <c r="K15" s="184" t="str">
        <f>IFERROR(CONCATENATE(INDEX('8- Politicas de admiistracion '!$B$16:$F$53,MATCH('5-. Identificación de Riesgos'!J15,'8- Politicas de admiistracion '!$C$16:$C$54,0),1)," - ",L15),"")</f>
        <v/>
      </c>
      <c r="L15" s="212"/>
      <c r="M15" s="435"/>
      <c r="N15" s="484"/>
      <c r="O15" s="495"/>
    </row>
    <row r="16" spans="1:257" ht="15" customHeight="1">
      <c r="A16" s="437"/>
      <c r="B16" s="435"/>
      <c r="C16" s="435"/>
      <c r="D16" s="144"/>
      <c r="E16" s="448"/>
      <c r="F16" s="448"/>
      <c r="G16" s="451"/>
      <c r="H16" s="445"/>
      <c r="I16" s="183"/>
      <c r="J16" s="186"/>
      <c r="K16" s="184" t="str">
        <f>IFERROR(CONCATENATE(INDEX('8- Politicas de admiistracion '!$B$16:$F$53,MATCH('5-. Identificación de Riesgos'!J16,'8- Politicas de admiistracion '!$C$16:$C$54,0),1)," - ",L16),"")</f>
        <v/>
      </c>
      <c r="L16" s="212"/>
      <c r="M16" s="435"/>
      <c r="N16" s="484"/>
      <c r="O16" s="495"/>
    </row>
    <row r="17" spans="1:257" ht="15" customHeight="1">
      <c r="A17" s="437"/>
      <c r="B17" s="435"/>
      <c r="C17" s="435"/>
      <c r="E17" s="448"/>
      <c r="F17" s="448"/>
      <c r="G17" s="451"/>
      <c r="H17" s="445"/>
      <c r="I17" s="183"/>
      <c r="J17" s="186"/>
      <c r="K17" s="184" t="str">
        <f>IFERROR(CONCATENATE(INDEX('8- Politicas de admiistracion '!$B$16:$F$53,MATCH('5-. Identificación de Riesgos'!J17,'8- Politicas de admiistracion '!$C$16:$C$54,0),1)," - ",L17),"")</f>
        <v/>
      </c>
      <c r="L17" s="212"/>
      <c r="M17" s="435"/>
      <c r="N17" s="484"/>
      <c r="O17" s="495"/>
    </row>
    <row r="18" spans="1:257" ht="15" customHeight="1">
      <c r="A18" s="437"/>
      <c r="B18" s="435"/>
      <c r="C18" s="435"/>
      <c r="D18" s="144"/>
      <c r="E18" s="448"/>
      <c r="F18" s="448"/>
      <c r="G18" s="451"/>
      <c r="H18" s="445"/>
      <c r="I18" s="435"/>
      <c r="J18" s="481"/>
      <c r="K18" s="184" t="str">
        <f>IFERROR(CONCATENATE(INDEX('8- Politicas de admiistracion '!$B$16:$F$53,MATCH('5-. Identificación de Riesgos'!J18,'8- Politicas de admiistracion '!$C$16:$C$54,0),1)," - ",L18),"")</f>
        <v/>
      </c>
      <c r="L18" s="486" t="str">
        <f>IFERROR(VLOOKUP(INDEX('8- Politicas de admiistracion '!$B$16:$F$63,MATCH('5-. Identificación de Riesgos'!J18,'8- Politicas de admiistracion '!$C$16:$C$64,0),1),'8- Politicas de admiistracion '!$B$16:$F$64,5,FALSE),"")</f>
        <v/>
      </c>
      <c r="M18" s="435"/>
      <c r="N18" s="484"/>
      <c r="O18" s="495"/>
    </row>
    <row r="19" spans="1:257" s="190" customFormat="1" ht="15" customHeight="1" thickBot="1">
      <c r="A19" s="438"/>
      <c r="B19" s="454"/>
      <c r="C19" s="454"/>
      <c r="D19" s="187"/>
      <c r="E19" s="449"/>
      <c r="F19" s="449"/>
      <c r="G19" s="452"/>
      <c r="H19" s="446"/>
      <c r="I19" s="454"/>
      <c r="J19" s="482"/>
      <c r="K19" s="188" t="str">
        <f>IFERROR(CONCATENATE(INDEX('8- Politicas de admiistracion '!$B$16:$F$53,MATCH('5-. Identificación de Riesgos'!J19,'8- Politicas de admiistracion '!$C$16:$C$54,0),1)," - ",L19),"")</f>
        <v/>
      </c>
      <c r="L19" s="487"/>
      <c r="M19" s="454"/>
      <c r="N19" s="485"/>
      <c r="O19" s="495"/>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6">
        <v>2</v>
      </c>
      <c r="B20" s="439" t="s">
        <v>298</v>
      </c>
      <c r="C20" s="426" t="s">
        <v>299</v>
      </c>
      <c r="D20" s="191" t="s">
        <v>300</v>
      </c>
      <c r="E20" s="423">
        <v>2160</v>
      </c>
      <c r="F20" s="423">
        <v>10</v>
      </c>
      <c r="G20" s="417">
        <f t="shared" ref="G20" si="0">F20/E20</f>
        <v>4.6296296296296294E-3</v>
      </c>
      <c r="H20" s="420"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301</v>
      </c>
      <c r="J20" s="180" t="s">
        <v>302</v>
      </c>
      <c r="K20" s="193" t="str">
        <f>IFERROR(CONCATENATE(INDEX('8- Politicas de admiistracion '!$B$16:$F$53,MATCH('5-. Identificación de Riesgos'!J20,'8- Politicas de admiistracion '!$C$16:$C$54,0),1)," - ",L20),"")</f>
        <v>Mayor - 4</v>
      </c>
      <c r="L20" s="213">
        <f>IFERROR(VLOOKUP(INDEX('8- Politicas de admiistracion '!$B$16:$F$53,MATCH('5-. Identificación de Riesgos'!J20,'8- Politicas de admiistracion '!$C$16:$C$54,0),1),'8- Politicas de admiistracion '!$B$16:$F$54,5,FALSE),"")</f>
        <v>4</v>
      </c>
      <c r="M20" s="423" t="str">
        <f>IFERROR(CONCATENATE(INDEX('8- Politicas de admiistracion '!$B$16:$F$53,MATCH(ROUND(AVERAGE(L20:L29),0),'8- Politicas de admiistracion '!$F$16:$F$53,0),1)," - ",ROUND(AVERAGE(L20:L29),0)),"")</f>
        <v>Moderado - 3</v>
      </c>
      <c r="N20" s="426" t="str">
        <f>IFERROR(CONCATENATE(VLOOKUP((LEFT(H20,LEN(H20)-4)&amp;LEFT(M20,LEN(M20)-4)),'9- Matriz de Calor '!$D$18:$E$42,2,0)," - ",RIGHT(H20,1)*RIGHT(M20,1)),"")</f>
        <v>Moderado - 3</v>
      </c>
      <c r="O20" s="429">
        <f>RIGHT(H20,1)*RIGHT(M20,1)</f>
        <v>3</v>
      </c>
    </row>
    <row r="21" spans="1:257" ht="64.5" customHeight="1">
      <c r="A21" s="437"/>
      <c r="B21" s="440"/>
      <c r="C21" s="427"/>
      <c r="D21" s="194" t="s">
        <v>303</v>
      </c>
      <c r="E21" s="424"/>
      <c r="F21" s="424"/>
      <c r="G21" s="418"/>
      <c r="H21" s="421"/>
      <c r="I21" s="144" t="s">
        <v>293</v>
      </c>
      <c r="J21" s="195" t="s">
        <v>294</v>
      </c>
      <c r="K21" s="184" t="str">
        <f>IFERROR(CONCATENATE(INDEX('8- Politicas de admiistracion '!$B$16:$F$53,MATCH('5-. Identificación de Riesgos'!J21,'8- Politicas de admiistracion '!$C$16:$C$54,0),1)," - ",L21),"")</f>
        <v>Menor - 2</v>
      </c>
      <c r="L21" s="218">
        <f>IFERROR(VLOOKUP(INDEX('8- Politicas de admiistracion '!$B$16:$F$53,MATCH('5-. Identificación de Riesgos'!J21,'8- Politicas de admiistracion '!$C$16:$C$54,0),1),'8- Politicas de admiistracion '!$B$16:$F$54,5,FALSE),"")</f>
        <v>2</v>
      </c>
      <c r="M21" s="424"/>
      <c r="N21" s="427"/>
      <c r="O21" s="430"/>
    </row>
    <row r="22" spans="1:257" ht="34.9" customHeight="1">
      <c r="A22" s="437"/>
      <c r="B22" s="440"/>
      <c r="C22" s="427"/>
      <c r="D22" s="194" t="s">
        <v>304</v>
      </c>
      <c r="E22" s="424"/>
      <c r="F22" s="424"/>
      <c r="G22" s="418"/>
      <c r="H22" s="421"/>
      <c r="I22" s="144"/>
      <c r="J22" s="195"/>
      <c r="K22" s="184" t="str">
        <f>IFERROR(CONCATENATE(INDEX('8- Politicas de admiistracion '!$B$16:$F$53,MATCH('5-. Identificación de Riesgos'!J22,'8- Politicas de admiistracion '!$C$16:$C$54,0),1)," - ",L22),"")</f>
        <v/>
      </c>
      <c r="L22" s="219"/>
      <c r="M22" s="424"/>
      <c r="N22" s="427"/>
      <c r="O22" s="430"/>
    </row>
    <row r="23" spans="1:257" ht="52.5" customHeight="1">
      <c r="A23" s="437"/>
      <c r="B23" s="440"/>
      <c r="C23" s="427"/>
      <c r="D23" s="156" t="s">
        <v>305</v>
      </c>
      <c r="E23" s="424"/>
      <c r="F23" s="424"/>
      <c r="G23" s="418"/>
      <c r="H23" s="421"/>
      <c r="I23" s="144"/>
      <c r="J23" s="195"/>
      <c r="K23" s="184" t="str">
        <f>IFERROR(CONCATENATE(INDEX('8- Politicas de admiistracion '!$B$16:$F$53,MATCH('5-. Identificación de Riesgos'!J23,'8- Politicas de admiistracion '!$C$16:$C$54,0),1)," - ",L23),"")</f>
        <v/>
      </c>
      <c r="L23" s="218"/>
      <c r="M23" s="424"/>
      <c r="N23" s="427"/>
      <c r="O23" s="430"/>
    </row>
    <row r="24" spans="1:257" ht="49.15" customHeight="1">
      <c r="A24" s="437"/>
      <c r="B24" s="440"/>
      <c r="C24" s="427"/>
      <c r="D24" s="156"/>
      <c r="E24" s="424"/>
      <c r="F24" s="424"/>
      <c r="G24" s="418"/>
      <c r="H24" s="421"/>
      <c r="I24" s="144"/>
      <c r="J24" s="195"/>
      <c r="K24" s="184" t="str">
        <f>IFERROR(CONCATENATE(INDEX('8- Politicas de admiistracion '!$B$16:$F$53,MATCH('5-. Identificación de Riesgos'!J24,'8- Politicas de admiistracion '!$C$16:$C$54,0),1)," - ",L24),"")</f>
        <v/>
      </c>
      <c r="L24" s="219"/>
      <c r="M24" s="424"/>
      <c r="N24" s="427"/>
      <c r="O24" s="430"/>
    </row>
    <row r="25" spans="1:257" ht="34.9" customHeight="1">
      <c r="A25" s="437"/>
      <c r="B25" s="440"/>
      <c r="C25" s="427"/>
      <c r="D25" s="220"/>
      <c r="E25" s="424"/>
      <c r="F25" s="424"/>
      <c r="G25" s="418"/>
      <c r="H25" s="421"/>
      <c r="I25" s="144"/>
      <c r="J25" s="195"/>
      <c r="K25" s="184" t="str">
        <f>IFERROR(CONCATENATE(INDEX('8- Politicas de admiistracion '!$B$16:$F$53,MATCH('5-. Identificación de Riesgos'!J25,'8- Politicas de admiistracion '!$C$16:$C$54,0),1)," - ",L25),"")</f>
        <v/>
      </c>
      <c r="L25" s="218"/>
      <c r="M25" s="424"/>
      <c r="N25" s="427"/>
      <c r="O25" s="430"/>
    </row>
    <row r="26" spans="1:257" ht="34.9" customHeight="1">
      <c r="A26" s="437"/>
      <c r="B26" s="440"/>
      <c r="C26" s="427"/>
      <c r="D26" s="194"/>
      <c r="E26" s="424"/>
      <c r="F26" s="424"/>
      <c r="G26" s="418"/>
      <c r="H26" s="421"/>
      <c r="I26" s="144"/>
      <c r="J26" s="195"/>
      <c r="K26" s="184" t="str">
        <f>IFERROR(CONCATENATE(INDEX('8- Politicas de admiistracion '!$B$16:$F$53,MATCH('5-. Identificación de Riesgos'!J26,'8- Politicas de admiistracion '!$C$16:$C$54,0),1)," - ",L26),"")</f>
        <v/>
      </c>
      <c r="L26" s="213"/>
      <c r="M26" s="424"/>
      <c r="N26" s="427"/>
      <c r="O26" s="430"/>
    </row>
    <row r="27" spans="1:257" ht="34.9" customHeight="1">
      <c r="A27" s="437"/>
      <c r="B27" s="440"/>
      <c r="C27" s="427"/>
      <c r="D27" s="194"/>
      <c r="E27" s="424"/>
      <c r="F27" s="424"/>
      <c r="G27" s="418"/>
      <c r="H27" s="421"/>
      <c r="I27" s="144"/>
      <c r="J27" s="195"/>
      <c r="K27" s="184" t="str">
        <f>IFERROR(CONCATENATE(INDEX('8- Politicas de admiistracion '!$B$16:$F$53,MATCH('5-. Identificación de Riesgos'!J27,'8- Politicas de admiistracion '!$C$16:$C$54,0),1)," - ",L27),"")</f>
        <v/>
      </c>
      <c r="L27" s="213"/>
      <c r="M27" s="424"/>
      <c r="N27" s="427"/>
      <c r="O27" s="430"/>
    </row>
    <row r="28" spans="1:257" ht="34.9" customHeight="1">
      <c r="A28" s="437"/>
      <c r="B28" s="440"/>
      <c r="C28" s="427"/>
      <c r="D28" s="194"/>
      <c r="E28" s="424"/>
      <c r="F28" s="424"/>
      <c r="G28" s="418"/>
      <c r="H28" s="421"/>
      <c r="I28" s="144"/>
      <c r="J28" s="195"/>
      <c r="K28" s="184" t="str">
        <f>IFERROR(CONCATENATE(INDEX('8- Politicas de admiistracion '!$B$16:$F$53,MATCH('5-. Identificación de Riesgos'!J28,'8- Politicas de admiistracion '!$C$16:$C$54,0),1)," - ",L28),"")</f>
        <v/>
      </c>
      <c r="L28" s="213"/>
      <c r="M28" s="424"/>
      <c r="N28" s="427"/>
      <c r="O28" s="430"/>
    </row>
    <row r="29" spans="1:257" ht="34.9" customHeight="1" thickBot="1">
      <c r="A29" s="438"/>
      <c r="B29" s="441"/>
      <c r="C29" s="428"/>
      <c r="D29" s="194"/>
      <c r="E29" s="425"/>
      <c r="F29" s="425"/>
      <c r="G29" s="419"/>
      <c r="H29" s="422"/>
      <c r="I29" s="196"/>
      <c r="J29" s="197"/>
      <c r="K29" s="198" t="str">
        <f>IFERROR(CONCATENATE(INDEX('8- Politicas de admiistracion '!$B$16:$F$53,MATCH('5-. Identificación de Riesgos'!J29,'8- Politicas de admiistracion '!$C$16:$C$54,0),1)," - ",L29),"")</f>
        <v/>
      </c>
      <c r="L29" s="213"/>
      <c r="M29" s="425"/>
      <c r="N29" s="428"/>
      <c r="O29" s="431"/>
    </row>
    <row r="30" spans="1:257" ht="42.75">
      <c r="A30" s="436">
        <v>3</v>
      </c>
      <c r="B30" s="435" t="s">
        <v>306</v>
      </c>
      <c r="C30" s="435" t="s">
        <v>307</v>
      </c>
      <c r="D30" s="242" t="s">
        <v>308</v>
      </c>
      <c r="E30" s="435">
        <v>2160</v>
      </c>
      <c r="F30" s="435">
        <v>10</v>
      </c>
      <c r="G30" s="451">
        <f t="shared" ref="G30" si="1">F30/E30</f>
        <v>4.6296296296296294E-3</v>
      </c>
      <c r="H30" s="49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9" t="s">
        <v>290</v>
      </c>
      <c r="J30" s="200" t="s">
        <v>302</v>
      </c>
      <c r="K30" s="201" t="str">
        <f>IFERROR(CONCATENATE(INDEX('8- Politicas de admiistracion '!$B$16:$F$53,MATCH('5-. Identificación de Riesgos'!J30,'8- Politicas de admiistracion '!$C$16:$C$54,0),1)," - ",L30),"")</f>
        <v>Mayor - 4</v>
      </c>
      <c r="L30" s="214">
        <f>IFERROR(VLOOKUP(INDEX('8- Politicas de admiistracion '!$B$16:$F$53,MATCH('5-. Identificación de Riesgos'!J30,'8- Politicas de admiistracion '!$C$16:$C$54,0),1),'8- Politicas de admiistracion '!$B$16:$F$54,5,FALSE),"")</f>
        <v>4</v>
      </c>
      <c r="M30" s="492" t="str">
        <f>IFERROR(CONCATENATE(INDEX('8- Politicas de admiistracion '!$B$16:$F$53,MATCH(ROUND(AVERAGE(L30:L39),0),'8- Politicas de admiistracion '!$F$16:$F$53,0),1)," - ",ROUND(AVERAGE(L30:L39),0)),"")</f>
        <v>Mayor - 4</v>
      </c>
      <c r="N30" s="489" t="str">
        <f>IFERROR(CONCATENATE(VLOOKUP((LEFT(H30,LEN(H30)-4)&amp;LEFT(M30,LEN(M30)-4)),'9- Matriz de Calor '!$D$18:$E$42,2,0)," - ",RIGHT(H30,1)*RIGHT(M30,1)),"")</f>
        <v>Alto  - 4</v>
      </c>
    </row>
    <row r="31" spans="1:257" ht="15">
      <c r="A31" s="437"/>
      <c r="B31" s="435"/>
      <c r="C31" s="435"/>
      <c r="D31" s="242" t="s">
        <v>309</v>
      </c>
      <c r="E31" s="435"/>
      <c r="F31" s="435"/>
      <c r="G31" s="451"/>
      <c r="H31" s="445"/>
      <c r="I31" s="202"/>
      <c r="J31" s="203"/>
      <c r="K31" s="204" t="str">
        <f>IFERROR(CONCATENATE(INDEX('8- Politicas de admiistracion '!$B$16:$F$53,MATCH('5-. Identificación de Riesgos'!J31,'8- Politicas de admiistracion '!$C$16:$C$54,0),1)," - ",L31),"")</f>
        <v/>
      </c>
      <c r="L31" s="215" t="str">
        <f>IFERROR(VLOOKUP(INDEX('8- Politicas de admiistracion '!$B$16:$F$53,MATCH('5-. Identificación de Riesgos'!J31,'8- Politicas de admiistracion '!$C$16:$C$54,0),1),'8- Politicas de admiistracion '!$B$16:$F$54,5,FALSE),"")</f>
        <v/>
      </c>
      <c r="M31" s="493"/>
      <c r="N31" s="490"/>
    </row>
    <row r="32" spans="1:257" ht="30">
      <c r="A32" s="437"/>
      <c r="B32" s="435"/>
      <c r="C32" s="435"/>
      <c r="D32" s="37" t="s">
        <v>310</v>
      </c>
      <c r="E32" s="435"/>
      <c r="F32" s="435"/>
      <c r="G32" s="451"/>
      <c r="H32" s="445"/>
      <c r="I32" s="202"/>
      <c r="J32" s="203"/>
      <c r="K32" s="204" t="str">
        <f>IFERROR(CONCATENATE(INDEX('8- Politicas de admiistracion '!$B$16:$F$53,MATCH('5-. Identificación de Riesgos'!J32,'8- Politicas de admiistracion '!$C$16:$C$54,0),1)," - ",L32),"")</f>
        <v/>
      </c>
      <c r="L32" s="216"/>
      <c r="M32" s="493"/>
      <c r="N32" s="490"/>
    </row>
    <row r="33" spans="1:23">
      <c r="A33" s="437"/>
      <c r="B33" s="435"/>
      <c r="C33" s="435"/>
      <c r="D33" s="210" t="s">
        <v>311</v>
      </c>
      <c r="E33" s="435"/>
      <c r="F33" s="435"/>
      <c r="G33" s="451"/>
      <c r="H33" s="445"/>
      <c r="I33" s="202"/>
      <c r="J33" s="203"/>
      <c r="K33" s="204" t="str">
        <f>IFERROR(CONCATENATE(INDEX('8- Politicas de admiistracion '!$B$16:$F$53,MATCH('5-. Identificación de Riesgos'!J33,'8- Politicas de admiistracion '!$C$16:$C$54,0),1)," - ",L33),"")</f>
        <v/>
      </c>
      <c r="L33" s="215" t="str">
        <f>IFERROR(VLOOKUP(INDEX('8- Politicas de admiistracion '!$B$16:$F$53,MATCH('5-. Identificación de Riesgos'!J33,'8- Politicas de admiistracion '!$C$16:$C$54,0),1),'8- Politicas de admiistracion '!$B$16:$F$54,5,FALSE),"")</f>
        <v/>
      </c>
      <c r="M33" s="493"/>
      <c r="N33" s="490"/>
    </row>
    <row r="34" spans="1:23">
      <c r="A34" s="437"/>
      <c r="B34" s="435"/>
      <c r="C34" s="435"/>
      <c r="D34" s="210" t="s">
        <v>312</v>
      </c>
      <c r="E34" s="435"/>
      <c r="F34" s="435"/>
      <c r="G34" s="451"/>
      <c r="H34" s="445"/>
      <c r="I34" s="202"/>
      <c r="J34" s="203"/>
      <c r="K34" s="204" t="str">
        <f>IFERROR(CONCATENATE(INDEX('8- Politicas de admiistracion '!$B$16:$F$53,MATCH('5-. Identificación de Riesgos'!J34,'8- Politicas de admiistracion '!$C$16:$C$54,0),1)," - ",L34),"")</f>
        <v/>
      </c>
      <c r="L34" s="216"/>
      <c r="M34" s="493"/>
      <c r="N34" s="490"/>
    </row>
    <row r="35" spans="1:23" ht="25.5">
      <c r="A35" s="437"/>
      <c r="B35" s="435"/>
      <c r="C35" s="435"/>
      <c r="D35" s="210" t="s">
        <v>313</v>
      </c>
      <c r="E35" s="435"/>
      <c r="F35" s="435"/>
      <c r="G35" s="451"/>
      <c r="H35" s="445"/>
      <c r="I35" s="202"/>
      <c r="J35" s="203"/>
      <c r="K35" s="204" t="str">
        <f>IFERROR(CONCATENATE(INDEX('8- Politicas de admiistracion '!$B$16:$F$53,MATCH('5-. Identificación de Riesgos'!J35,'8- Politicas de admiistracion '!$C$16:$C$54,0),1)," - ",L35),"")</f>
        <v/>
      </c>
      <c r="L35" s="215" t="str">
        <f>IFERROR(VLOOKUP(INDEX('8- Politicas de admiistracion '!$B$16:$F$53,MATCH('5-. Identificación de Riesgos'!J35,'8- Politicas de admiistracion '!$C$16:$C$54,0),1),'8- Politicas de admiistracion '!$B$16:$F$54,5,FALSE),"")</f>
        <v/>
      </c>
      <c r="M35" s="493"/>
      <c r="N35" s="490"/>
    </row>
    <row r="36" spans="1:23">
      <c r="A36" s="437"/>
      <c r="B36" s="435"/>
      <c r="C36" s="435"/>
      <c r="D36" s="210"/>
      <c r="E36" s="435"/>
      <c r="F36" s="435"/>
      <c r="G36" s="451"/>
      <c r="H36" s="445"/>
      <c r="I36" s="202"/>
      <c r="J36" s="203"/>
      <c r="K36" s="204" t="str">
        <f>IFERROR(CONCATENATE(INDEX('8- Politicas de admiistracion '!$B$16:$F$53,MATCH('5-. Identificación de Riesgos'!J36,'8- Politicas de admiistracion '!$C$16:$C$54,0),1)," - ",L36),"")</f>
        <v/>
      </c>
      <c r="L36" s="216"/>
      <c r="M36" s="493"/>
      <c r="N36" s="490"/>
    </row>
    <row r="37" spans="1:23">
      <c r="A37" s="437"/>
      <c r="B37" s="435"/>
      <c r="C37" s="435"/>
      <c r="D37" s="210"/>
      <c r="E37" s="435"/>
      <c r="F37" s="435"/>
      <c r="G37" s="451"/>
      <c r="H37" s="445"/>
      <c r="I37" s="202"/>
      <c r="J37" s="203"/>
      <c r="K37" s="204" t="str">
        <f>IFERROR(CONCATENATE(INDEX('8- Politicas de admiistracion '!$B$16:$F$53,MATCH('5-. Identificación de Riesgos'!J37,'8- Politicas de admiistracion '!$C$16:$C$54,0),1)," - ",L37),"")</f>
        <v/>
      </c>
      <c r="L37" s="205"/>
      <c r="M37" s="493"/>
      <c r="N37" s="490"/>
    </row>
    <row r="38" spans="1:23">
      <c r="A38" s="437"/>
      <c r="B38" s="435"/>
      <c r="C38" s="435"/>
      <c r="D38" s="210"/>
      <c r="E38" s="435"/>
      <c r="F38" s="435"/>
      <c r="G38" s="451"/>
      <c r="H38" s="445"/>
      <c r="I38" s="202"/>
      <c r="J38" s="203"/>
      <c r="K38" s="204" t="str">
        <f>IFERROR(CONCATENATE(INDEX('8- Politicas de admiistracion '!$B$16:$F$53,MATCH('5-. Identificación de Riesgos'!J38,'8- Politicas de admiistracion '!$C$16:$C$54,0),1)," - ",L38),"")</f>
        <v/>
      </c>
      <c r="L38" s="216"/>
      <c r="M38" s="493"/>
      <c r="N38" s="490"/>
    </row>
    <row r="39" spans="1:23" ht="15" thickBot="1">
      <c r="A39" s="438"/>
      <c r="B39" s="435"/>
      <c r="C39" s="435"/>
      <c r="D39" s="210"/>
      <c r="E39" s="435"/>
      <c r="F39" s="435"/>
      <c r="G39" s="451"/>
      <c r="H39" s="446"/>
      <c r="I39" s="206"/>
      <c r="J39" s="207"/>
      <c r="K39" s="208" t="str">
        <f>IFERROR(CONCATENATE(INDEX('8- Politicas de admiistracion '!$B$16:$F$53,MATCH('5-. Identificación de Riesgos'!J39,'8- Politicas de admiistracion '!$C$16:$C$54,0),1)," - ",L39),"")</f>
        <v/>
      </c>
      <c r="L39" s="217"/>
      <c r="M39" s="494"/>
      <c r="N39" s="491"/>
    </row>
    <row r="40" spans="1:23" ht="30" hidden="1" customHeight="1">
      <c r="A40" s="432">
        <v>4</v>
      </c>
      <c r="B40" s="435" t="s">
        <v>314</v>
      </c>
      <c r="C40" s="435" t="s">
        <v>315</v>
      </c>
      <c r="D40" s="100" t="s">
        <v>316</v>
      </c>
      <c r="E40" s="435">
        <v>4</v>
      </c>
      <c r="F40" s="435">
        <v>0</v>
      </c>
      <c r="G40" s="451">
        <f t="shared" ref="G40" si="2">F40/E40</f>
        <v>0</v>
      </c>
      <c r="H40" s="496"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9" t="s">
        <v>317</v>
      </c>
      <c r="J40" s="200" t="s">
        <v>302</v>
      </c>
      <c r="K40" s="201" t="str">
        <f>IFERROR(CONCATENATE(INDEX('8- Politicas de admiistracion '!$B$16:$F$53,MATCH('5-. Identificación de Riesgos'!J40,'8- Politicas de admiistracion '!$C$16:$C$54,0),1)," - ",L40),"")</f>
        <v>Mayor - 4</v>
      </c>
      <c r="L40" s="214">
        <f>IFERROR(VLOOKUP(INDEX('8- Politicas de admiistracion '!$B$16:$F$53,MATCH('5-. Identificación de Riesgos'!J40,'8- Politicas de admiistracion '!$C$16:$C$54,0),1),'8- Politicas de admiistracion '!$B$16:$F$54,5,FALSE),"")</f>
        <v>4</v>
      </c>
      <c r="M40" s="492" t="str">
        <f>IFERROR(CONCATENATE(INDEX('8- Politicas de admiistracion '!$B$16:$F$53,MATCH(ROUND(AVERAGE(L40:L49),0),'8- Politicas de admiistracion '!$F$16:$F$53,0),1)," - ",ROUND(AVERAGE(L40:L49),0)),"")</f>
        <v>Mayor - 4</v>
      </c>
      <c r="N40" s="489" t="str">
        <f>IFERROR(CONCATENATE(VLOOKUP((LEFT(H40,LEN(H40)-4)&amp;LEFT(M40,LEN(M40)-4)),'9- Matriz de Calor '!$D$18:$E$42,2,0)," - ",RIGHT(H40,1)*RIGHT(M40,1)),"")</f>
        <v>Alto  - 4</v>
      </c>
      <c r="O40" s="429">
        <f>RIGHT(H40,1)*RIGHT(M40,1)</f>
        <v>4</v>
      </c>
      <c r="Q40" s="17"/>
      <c r="R40" s="488" t="s">
        <v>318</v>
      </c>
      <c r="S40" s="488"/>
      <c r="T40" s="488"/>
      <c r="U40" s="488"/>
      <c r="V40" s="488"/>
      <c r="W40" s="488"/>
    </row>
    <row r="41" spans="1:23" ht="45" hidden="1">
      <c r="A41" s="433"/>
      <c r="B41" s="435"/>
      <c r="C41" s="435"/>
      <c r="D41" s="37" t="s">
        <v>319</v>
      </c>
      <c r="E41" s="435"/>
      <c r="F41" s="435"/>
      <c r="G41" s="451"/>
      <c r="H41" s="445"/>
      <c r="I41" s="202"/>
      <c r="J41" s="203"/>
      <c r="K41" s="204" t="str">
        <f>IFERROR(CONCATENATE(INDEX('8- Politicas de admiistracion '!$B$16:$F$53,MATCH('5-. Identificación de Riesgos'!J41,'8- Politicas de admiistracion '!$C$16:$C$54,0),1)," - ",L41),"")</f>
        <v/>
      </c>
      <c r="L41" s="215" t="str">
        <f>IFERROR(VLOOKUP(INDEX('8- Politicas de admiistracion '!$B$16:$F$53,MATCH('5-. Identificación de Riesgos'!J41,'8- Politicas de admiistracion '!$C$16:$C$54,0),1),'8- Politicas de admiistracion '!$B$16:$F$54,5,FALSE),"")</f>
        <v/>
      </c>
      <c r="M41" s="493"/>
      <c r="N41" s="490"/>
      <c r="O41" s="430"/>
      <c r="Q41" s="233"/>
      <c r="R41" s="488"/>
      <c r="S41" s="488"/>
      <c r="T41" s="488"/>
      <c r="U41" s="488"/>
      <c r="V41" s="488"/>
      <c r="W41" s="488"/>
    </row>
    <row r="42" spans="1:23" ht="30" hidden="1">
      <c r="A42" s="433"/>
      <c r="B42" s="435"/>
      <c r="C42" s="435"/>
      <c r="D42" s="37" t="s">
        <v>320</v>
      </c>
      <c r="E42" s="435"/>
      <c r="F42" s="435"/>
      <c r="G42" s="451"/>
      <c r="H42" s="445"/>
      <c r="I42" s="202"/>
      <c r="J42" s="203"/>
      <c r="K42" s="204" t="str">
        <f>IFERROR(CONCATENATE(INDEX('8- Politicas de admiistracion '!$B$16:$F$53,MATCH('5-. Identificación de Riesgos'!J42,'8- Politicas de admiistracion '!$C$16:$C$54,0),1)," - ",L42),"")</f>
        <v/>
      </c>
      <c r="L42" s="216"/>
      <c r="M42" s="493"/>
      <c r="N42" s="490"/>
      <c r="O42" s="430"/>
      <c r="Q42" s="233"/>
      <c r="R42" s="488"/>
      <c r="S42" s="488"/>
      <c r="T42" s="488"/>
      <c r="U42" s="488"/>
      <c r="V42" s="488"/>
      <c r="W42" s="488"/>
    </row>
    <row r="43" spans="1:23" ht="30" hidden="1" customHeight="1">
      <c r="A43" s="433"/>
      <c r="B43" s="435"/>
      <c r="C43" s="435"/>
      <c r="D43" s="37" t="s">
        <v>321</v>
      </c>
      <c r="E43" s="435"/>
      <c r="F43" s="435"/>
      <c r="G43" s="451"/>
      <c r="H43" s="445"/>
      <c r="I43" s="202"/>
      <c r="J43" s="203"/>
      <c r="K43" s="204" t="str">
        <f>IFERROR(CONCATENATE(INDEX('8- Politicas de admiistracion '!$B$16:$F$53,MATCH('5-. Identificación de Riesgos'!J43,'8- Politicas de admiistracion '!$C$16:$C$54,0),1)," - ",L43),"")</f>
        <v/>
      </c>
      <c r="L43" s="215" t="str">
        <f>IFERROR(VLOOKUP(INDEX('8- Politicas de admiistracion '!$B$16:$F$53,MATCH('5-. Identificación de Riesgos'!J43,'8- Politicas de admiistracion '!$C$16:$C$54,0),1),'8- Politicas de admiistracion '!$B$16:$F$54,5,FALSE),"")</f>
        <v/>
      </c>
      <c r="M43" s="493"/>
      <c r="N43" s="490"/>
      <c r="O43" s="430"/>
      <c r="Q43" s="233"/>
      <c r="R43" s="488"/>
      <c r="S43" s="488"/>
      <c r="T43" s="488"/>
      <c r="U43" s="488"/>
      <c r="V43" s="488"/>
      <c r="W43" s="488"/>
    </row>
    <row r="44" spans="1:23" ht="30" hidden="1">
      <c r="A44" s="433"/>
      <c r="B44" s="435"/>
      <c r="C44" s="435"/>
      <c r="D44" s="37" t="s">
        <v>322</v>
      </c>
      <c r="E44" s="435"/>
      <c r="F44" s="435"/>
      <c r="G44" s="451"/>
      <c r="H44" s="445"/>
      <c r="I44" s="202"/>
      <c r="J44" s="203"/>
      <c r="K44" s="204" t="str">
        <f>IFERROR(CONCATENATE(INDEX('8- Politicas de admiistracion '!$B$16:$F$53,MATCH('5-. Identificación de Riesgos'!J44,'8- Politicas de admiistracion '!$C$16:$C$54,0),1)," - ",L44),"")</f>
        <v/>
      </c>
      <c r="L44" s="216"/>
      <c r="M44" s="493"/>
      <c r="N44" s="490"/>
      <c r="O44" s="430"/>
      <c r="Q44" s="233"/>
      <c r="R44" s="488"/>
      <c r="S44" s="488"/>
      <c r="T44" s="488"/>
      <c r="U44" s="488"/>
      <c r="V44" s="488"/>
      <c r="W44" s="488"/>
    </row>
    <row r="45" spans="1:23" ht="30" hidden="1" customHeight="1">
      <c r="A45" s="433"/>
      <c r="B45" s="435"/>
      <c r="C45" s="435"/>
      <c r="D45" s="209"/>
      <c r="E45" s="435"/>
      <c r="F45" s="435"/>
      <c r="G45" s="451"/>
      <c r="H45" s="445"/>
      <c r="I45" s="202"/>
      <c r="J45" s="203"/>
      <c r="K45" s="204" t="str">
        <f>IFERROR(CONCATENATE(INDEX('8- Politicas de admiistracion '!$B$16:$F$53,MATCH('5-. Identificación de Riesgos'!J45,'8- Politicas de admiistracion '!$C$16:$C$54,0),1)," - ",L45),"")</f>
        <v/>
      </c>
      <c r="L45" s="215" t="str">
        <f>IFERROR(VLOOKUP(INDEX('8- Politicas de admiistracion '!$B$16:$F$53,MATCH('5-. Identificación de Riesgos'!J45,'8- Politicas de admiistracion '!$C$16:$C$54,0),1),'8- Politicas de admiistracion '!$B$16:$F$54,5,FALSE),"")</f>
        <v/>
      </c>
      <c r="M45" s="493"/>
      <c r="N45" s="490"/>
      <c r="O45" s="430"/>
      <c r="Q45" s="233"/>
      <c r="R45" s="488"/>
      <c r="S45" s="488"/>
      <c r="T45" s="488"/>
      <c r="U45" s="488"/>
      <c r="V45" s="488"/>
      <c r="W45" s="488"/>
    </row>
    <row r="46" spans="1:23" ht="30" hidden="1" customHeight="1">
      <c r="A46" s="433"/>
      <c r="B46" s="435"/>
      <c r="C46" s="435"/>
      <c r="D46" s="209"/>
      <c r="E46" s="435"/>
      <c r="F46" s="435"/>
      <c r="G46" s="451"/>
      <c r="H46" s="445"/>
      <c r="I46" s="202"/>
      <c r="J46" s="203"/>
      <c r="K46" s="204" t="str">
        <f>IFERROR(CONCATENATE(INDEX('8- Politicas de admiistracion '!$B$16:$F$53,MATCH('5-. Identificación de Riesgos'!J46,'8- Politicas de admiistracion '!$C$16:$C$54,0),1)," - ",L46),"")</f>
        <v/>
      </c>
      <c r="L46" s="216"/>
      <c r="M46" s="493"/>
      <c r="N46" s="490"/>
      <c r="O46" s="430"/>
      <c r="Q46" s="233"/>
      <c r="R46" s="488"/>
      <c r="S46" s="488"/>
      <c r="T46" s="488"/>
      <c r="U46" s="488"/>
      <c r="V46" s="488"/>
      <c r="W46" s="488"/>
    </row>
    <row r="47" spans="1:23" ht="31.15" hidden="1" customHeight="1">
      <c r="A47" s="433"/>
      <c r="B47" s="435"/>
      <c r="C47" s="435"/>
      <c r="D47" s="210"/>
      <c r="E47" s="435"/>
      <c r="F47" s="435"/>
      <c r="G47" s="451"/>
      <c r="H47" s="445"/>
      <c r="I47" s="202"/>
      <c r="J47" s="203"/>
      <c r="K47" s="204" t="str">
        <f>IFERROR(CONCATENATE(INDEX('8- Politicas de admiistracion '!$B$16:$F$53,MATCH('5-. Identificación de Riesgos'!J47,'8- Politicas de admiistracion '!$C$16:$C$54,0),1)," - ",L47),"")</f>
        <v/>
      </c>
      <c r="L47" s="205"/>
      <c r="M47" s="493"/>
      <c r="N47" s="490"/>
      <c r="O47" s="430"/>
      <c r="Q47" s="233"/>
      <c r="R47" s="488"/>
      <c r="S47" s="488"/>
      <c r="T47" s="488"/>
      <c r="U47" s="488"/>
      <c r="V47" s="488"/>
      <c r="W47" s="488"/>
    </row>
    <row r="48" spans="1:23" ht="41.45" hidden="1" customHeight="1">
      <c r="A48" s="433"/>
      <c r="B48" s="435"/>
      <c r="C48" s="435"/>
      <c r="D48" s="210"/>
      <c r="E48" s="435"/>
      <c r="F48" s="435"/>
      <c r="G48" s="451"/>
      <c r="H48" s="445"/>
      <c r="I48" s="202"/>
      <c r="J48" s="203"/>
      <c r="K48" s="204" t="str">
        <f>IFERROR(CONCATENATE(INDEX('8- Politicas de admiistracion '!$B$16:$F$53,MATCH('5-. Identificación de Riesgos'!J48,'8- Politicas de admiistracion '!$C$16:$C$54,0),1)," - ",L48),"")</f>
        <v/>
      </c>
      <c r="L48" s="216"/>
      <c r="M48" s="493"/>
      <c r="N48" s="490"/>
      <c r="O48" s="430"/>
      <c r="Q48" s="233"/>
      <c r="R48" s="488"/>
      <c r="S48" s="488"/>
      <c r="T48" s="488"/>
      <c r="U48" s="488"/>
      <c r="V48" s="488"/>
      <c r="W48" s="488"/>
    </row>
    <row r="49" spans="1:23" ht="30" hidden="1" customHeight="1" thickBot="1">
      <c r="A49" s="434"/>
      <c r="B49" s="435"/>
      <c r="C49" s="435"/>
      <c r="D49" s="210"/>
      <c r="E49" s="435"/>
      <c r="F49" s="435"/>
      <c r="G49" s="451"/>
      <c r="H49" s="446"/>
      <c r="I49" s="206"/>
      <c r="J49" s="207"/>
      <c r="K49" s="208" t="str">
        <f>IFERROR(CONCATENATE(INDEX('8- Politicas de admiistracion '!$B$16:$F$53,MATCH('5-. Identificación de Riesgos'!J49,'8- Politicas de admiistracion '!$C$16:$C$54,0),1)," - ",L49),"")</f>
        <v/>
      </c>
      <c r="L49" s="217"/>
      <c r="M49" s="494"/>
      <c r="N49" s="491"/>
      <c r="O49" s="430"/>
      <c r="Q49" s="233"/>
      <c r="R49" s="488"/>
      <c r="S49" s="488"/>
      <c r="T49" s="488"/>
      <c r="U49" s="488"/>
      <c r="V49" s="488"/>
      <c r="W49" s="488"/>
    </row>
    <row r="50" spans="1:23" ht="42.75" hidden="1">
      <c r="A50" s="432">
        <v>5</v>
      </c>
      <c r="B50" s="435" t="s">
        <v>323</v>
      </c>
      <c r="C50" s="435" t="s">
        <v>324</v>
      </c>
      <c r="D50" s="242" t="s">
        <v>325</v>
      </c>
      <c r="E50" s="435">
        <v>22480</v>
      </c>
      <c r="F50" s="435">
        <v>0</v>
      </c>
      <c r="G50" s="451">
        <f t="shared" ref="G50" si="3">F50/E50</f>
        <v>0</v>
      </c>
      <c r="H50" s="496"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9" t="s">
        <v>290</v>
      </c>
      <c r="J50" s="200" t="s">
        <v>302</v>
      </c>
      <c r="K50" s="201" t="str">
        <f>IFERROR(CONCATENATE(INDEX('8- Politicas de admiistracion '!$B$16:$F$53,MATCH('5-. Identificación de Riesgos'!J50,'8- Politicas de admiistracion '!$C$16:$C$54,0),1)," - ",L50),"")</f>
        <v>Mayor - 4</v>
      </c>
      <c r="L50" s="214">
        <f>IFERROR(VLOOKUP(INDEX('8- Politicas de admiistracion '!$B$16:$F$53,MATCH('5-. Identificación de Riesgos'!J50,'8- Politicas de admiistracion '!$C$16:$C$54,0),1),'8- Politicas de admiistracion '!$B$16:$F$54,5,FALSE),"")</f>
        <v>4</v>
      </c>
      <c r="M50" s="492" t="str">
        <f>IFERROR(CONCATENATE(INDEX('8- Politicas de admiistracion '!$B$16:$F$53,MATCH(ROUND(AVERAGE(L50:L59),0),'8- Politicas de admiistracion '!$F$16:$F$53,0),1)," - ",ROUND(AVERAGE(L50:L59),0)),"")</f>
        <v>Catastrófico - 5</v>
      </c>
      <c r="N50" s="489" t="str">
        <f>IFERROR(CONCATENATE(VLOOKUP((LEFT(H50,LEN(H50)-4)&amp;LEFT(M50,LEN(M50)-4)),'9- Matriz de Calor '!$D$18:$E$42,2,0)," - ",RIGHT(H50,1)*RIGHT(M50,1)),"")</f>
        <v>Extremo - 5</v>
      </c>
    </row>
    <row r="51" spans="1:23" ht="30" hidden="1">
      <c r="A51" s="433"/>
      <c r="B51" s="435"/>
      <c r="C51" s="435"/>
      <c r="D51" s="242" t="s">
        <v>326</v>
      </c>
      <c r="E51" s="435"/>
      <c r="F51" s="435"/>
      <c r="G51" s="451"/>
      <c r="H51" s="445"/>
      <c r="I51" s="202" t="s">
        <v>327</v>
      </c>
      <c r="J51" s="203" t="s">
        <v>328</v>
      </c>
      <c r="K51" s="204" t="str">
        <f>IFERROR(CONCATENATE(INDEX('8- Politicas de admiistracion '!$B$16:$F$53,MATCH('5-. Identificación de Riesgos'!J51,'8- Politicas de admiistracion '!$C$16:$C$54,0),1)," - ",L51),"")</f>
        <v>Catastrófico - 5</v>
      </c>
      <c r="L51" s="215">
        <f>IFERROR(VLOOKUP(INDEX('8- Politicas de admiistracion '!$B$16:$F$53,MATCH('5-. Identificación de Riesgos'!J51,'8- Politicas de admiistracion '!$C$16:$C$54,0),1),'8- Politicas de admiistracion '!$B$16:$F$54,5,FALSE),"")</f>
        <v>5</v>
      </c>
      <c r="M51" s="493"/>
      <c r="N51" s="490"/>
    </row>
    <row r="52" spans="1:23" ht="102" hidden="1" customHeight="1">
      <c r="A52" s="433"/>
      <c r="B52" s="435"/>
      <c r="C52" s="435"/>
      <c r="D52" s="37" t="s">
        <v>329</v>
      </c>
      <c r="E52" s="435"/>
      <c r="F52" s="435"/>
      <c r="G52" s="451"/>
      <c r="H52" s="445"/>
      <c r="I52" s="202" t="s">
        <v>293</v>
      </c>
      <c r="J52" s="203" t="s">
        <v>330</v>
      </c>
      <c r="K52" s="204" t="str">
        <f>IFERROR(CONCATENATE(INDEX('8- Politicas de admiistracion '!$B$16:$F$53,MATCH('5-. Identificación de Riesgos'!J52,'8- Politicas de admiistracion '!$C$16:$C$54,0),1)," - ",L52),"")</f>
        <v xml:space="preserve">Leve - </v>
      </c>
      <c r="L52" s="216"/>
      <c r="M52" s="493"/>
      <c r="N52" s="490"/>
    </row>
    <row r="53" spans="1:23" ht="28.5" hidden="1" customHeight="1">
      <c r="A53" s="433"/>
      <c r="B53" s="435"/>
      <c r="C53" s="435"/>
      <c r="D53" s="257" t="s">
        <v>331</v>
      </c>
      <c r="E53" s="435"/>
      <c r="F53" s="435"/>
      <c r="G53" s="451"/>
      <c r="H53" s="445"/>
      <c r="I53" s="202"/>
      <c r="J53" s="203"/>
      <c r="K53" s="204" t="str">
        <f>IFERROR(CONCATENATE(INDEX('8- Politicas de admiistracion '!$B$16:$F$53,MATCH('5-. Identificación de Riesgos'!J53,'8- Politicas de admiistracion '!$C$16:$C$54,0),1)," - ",L53),"")</f>
        <v/>
      </c>
      <c r="L53" s="215" t="str">
        <f>IFERROR(VLOOKUP(INDEX('8- Politicas de admiistracion '!$B$16:$F$53,MATCH('5-. Identificación de Riesgos'!J53,'8- Politicas de admiistracion '!$C$16:$C$54,0),1),'8- Politicas de admiistracion '!$B$16:$F$54,5,FALSE),"")</f>
        <v/>
      </c>
      <c r="M53" s="493"/>
      <c r="N53" s="490"/>
    </row>
    <row r="54" spans="1:23" hidden="1">
      <c r="A54" s="433"/>
      <c r="B54" s="435"/>
      <c r="C54" s="435"/>
      <c r="D54" s="210"/>
      <c r="E54" s="435"/>
      <c r="F54" s="435"/>
      <c r="G54" s="451"/>
      <c r="H54" s="445"/>
      <c r="I54" s="202"/>
      <c r="J54" s="203"/>
      <c r="K54" s="204" t="str">
        <f>IFERROR(CONCATENATE(INDEX('8- Politicas de admiistracion '!$B$16:$F$53,MATCH('5-. Identificación de Riesgos'!J54,'8- Politicas de admiistracion '!$C$16:$C$54,0),1)," - ",L54),"")</f>
        <v/>
      </c>
      <c r="L54" s="216"/>
      <c r="M54" s="493"/>
      <c r="N54" s="490"/>
    </row>
    <row r="55" spans="1:23" hidden="1">
      <c r="A55" s="433"/>
      <c r="B55" s="435"/>
      <c r="C55" s="435"/>
      <c r="D55" s="210"/>
      <c r="E55" s="435"/>
      <c r="F55" s="435"/>
      <c r="G55" s="451"/>
      <c r="H55" s="445"/>
      <c r="I55" s="202"/>
      <c r="J55" s="203"/>
      <c r="K55" s="204" t="str">
        <f>IFERROR(CONCATENATE(INDEX('8- Politicas de admiistracion '!$B$16:$F$53,MATCH('5-. Identificación de Riesgos'!J55,'8- Politicas de admiistracion '!$C$16:$C$54,0),1)," - ",L55),"")</f>
        <v/>
      </c>
      <c r="L55" s="215" t="str">
        <f>IFERROR(VLOOKUP(INDEX('8- Politicas de admiistracion '!$B$16:$F$53,MATCH('5-. Identificación de Riesgos'!J55,'8- Politicas de admiistracion '!$C$16:$C$54,0),1),'8- Politicas de admiistracion '!$B$16:$F$54,5,FALSE),"")</f>
        <v/>
      </c>
      <c r="M55" s="493"/>
      <c r="N55" s="490"/>
    </row>
    <row r="56" spans="1:23" hidden="1">
      <c r="A56" s="433"/>
      <c r="B56" s="435"/>
      <c r="C56" s="435"/>
      <c r="D56" s="210"/>
      <c r="E56" s="435"/>
      <c r="F56" s="435"/>
      <c r="G56" s="451"/>
      <c r="H56" s="445"/>
      <c r="I56" s="202"/>
      <c r="J56" s="203"/>
      <c r="K56" s="204" t="str">
        <f>IFERROR(CONCATENATE(INDEX('8- Politicas de admiistracion '!$B$16:$F$53,MATCH('5-. Identificación de Riesgos'!J56,'8- Politicas de admiistracion '!$C$16:$C$54,0),1)," - ",L56),"")</f>
        <v/>
      </c>
      <c r="L56" s="216"/>
      <c r="M56" s="493"/>
      <c r="N56" s="490"/>
    </row>
    <row r="57" spans="1:23" hidden="1">
      <c r="A57" s="433"/>
      <c r="B57" s="435"/>
      <c r="C57" s="435"/>
      <c r="D57" s="210"/>
      <c r="E57" s="435"/>
      <c r="F57" s="435"/>
      <c r="G57" s="451"/>
      <c r="H57" s="445"/>
      <c r="I57" s="202"/>
      <c r="J57" s="203"/>
      <c r="K57" s="204" t="str">
        <f>IFERROR(CONCATENATE(INDEX('8- Politicas de admiistracion '!$B$16:$F$53,MATCH('5-. Identificación de Riesgos'!J57,'8- Politicas de admiistracion '!$C$16:$C$54,0),1)," - ",L57),"")</f>
        <v/>
      </c>
      <c r="L57" s="205"/>
      <c r="M57" s="493"/>
      <c r="N57" s="490"/>
    </row>
    <row r="58" spans="1:23" hidden="1">
      <c r="A58" s="433"/>
      <c r="B58" s="435"/>
      <c r="C58" s="435"/>
      <c r="D58" s="210"/>
      <c r="E58" s="435"/>
      <c r="F58" s="435"/>
      <c r="G58" s="451"/>
      <c r="H58" s="445"/>
      <c r="I58" s="202"/>
      <c r="J58" s="203"/>
      <c r="K58" s="204" t="str">
        <f>IFERROR(CONCATENATE(INDEX('8- Politicas de admiistracion '!$B$16:$F$53,MATCH('5-. Identificación de Riesgos'!J58,'8- Politicas de admiistracion '!$C$16:$C$54,0),1)," - ",L58),"")</f>
        <v/>
      </c>
      <c r="L58" s="216"/>
      <c r="M58" s="493"/>
      <c r="N58" s="490"/>
    </row>
    <row r="59" spans="1:23" ht="15" hidden="1" thickBot="1">
      <c r="A59" s="434"/>
      <c r="B59" s="435"/>
      <c r="C59" s="435"/>
      <c r="D59" s="210"/>
      <c r="E59" s="435"/>
      <c r="F59" s="435"/>
      <c r="G59" s="451"/>
      <c r="H59" s="446"/>
      <c r="I59" s="206"/>
      <c r="J59" s="207"/>
      <c r="K59" s="208" t="str">
        <f>IFERROR(CONCATENATE(INDEX('8- Politicas de admiistracion '!$B$16:$F$53,MATCH('5-. Identificación de Riesgos'!J59,'8- Politicas de admiistracion '!$C$16:$C$54,0),1)," - ",L59),"")</f>
        <v/>
      </c>
      <c r="L59" s="217"/>
      <c r="M59" s="494"/>
      <c r="N59" s="491"/>
    </row>
    <row r="60" spans="1:23" ht="42.75" hidden="1">
      <c r="A60" s="432">
        <v>6</v>
      </c>
      <c r="B60" s="435" t="s">
        <v>332</v>
      </c>
      <c r="C60" s="435" t="s">
        <v>333</v>
      </c>
      <c r="D60" s="242" t="s">
        <v>325</v>
      </c>
      <c r="E60" s="435">
        <v>2</v>
      </c>
      <c r="F60" s="435">
        <v>0</v>
      </c>
      <c r="G60" s="451">
        <f t="shared" ref="G60" si="4">F60/E60</f>
        <v>0</v>
      </c>
      <c r="H60" s="496"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9" t="s">
        <v>290</v>
      </c>
      <c r="J60" s="200" t="s">
        <v>334</v>
      </c>
      <c r="K60" s="201" t="str">
        <f>IFERROR(CONCATENATE(INDEX('8- Politicas de admiistracion '!$B$16:$F$53,MATCH('5-. Identificación de Riesgos'!J60,'8- Politicas de admiistracion '!$C$16:$C$54,0),1)," - ",L60),"")</f>
        <v>Leve - 1</v>
      </c>
      <c r="L60" s="214">
        <f>IFERROR(VLOOKUP(INDEX('8- Politicas de admiistracion '!$B$16:$F$53,MATCH('5-. Identificación de Riesgos'!J60,'8- Politicas de admiistracion '!$C$16:$C$54,0),1),'8- Politicas de admiistracion '!$B$16:$F$54,5,FALSE),"")</f>
        <v>1</v>
      </c>
      <c r="M60" s="492" t="str">
        <f>IFERROR(CONCATENATE(INDEX('8- Politicas de admiistracion '!$B$16:$F$53,MATCH(ROUND(AVERAGE(L60:L69),0),'8- Politicas de admiistracion '!$F$16:$F$53,0),1)," - ",ROUND(AVERAGE(L60:L69),0)),"")</f>
        <v>Menor - 2</v>
      </c>
      <c r="N60" s="489" t="str">
        <f>IFERROR(CONCATENATE(VLOOKUP((LEFT(H60,LEN(H60)-4)&amp;LEFT(M60,LEN(M60)-4)),'9- Matriz de Calor '!$D$18:$E$42,2,0)," - ",RIGHT(H60,1)*RIGHT(M60,1)),"")</f>
        <v>Bajo - 2</v>
      </c>
    </row>
    <row r="61" spans="1:23" ht="30" hidden="1">
      <c r="A61" s="433"/>
      <c r="B61" s="435"/>
      <c r="C61" s="435"/>
      <c r="D61" s="242" t="s">
        <v>326</v>
      </c>
      <c r="E61" s="435"/>
      <c r="F61" s="435"/>
      <c r="G61" s="451"/>
      <c r="H61" s="445"/>
      <c r="I61" s="202" t="s">
        <v>327</v>
      </c>
      <c r="J61" s="203" t="s">
        <v>335</v>
      </c>
      <c r="K61" s="204" t="str">
        <f>IFERROR(CONCATENATE(INDEX('8- Politicas de admiistracion '!$B$16:$F$53,MATCH('5-. Identificación de Riesgos'!J61,'8- Politicas de admiistracion '!$C$16:$C$54,0),1)," - ",L61),"")</f>
        <v>Menor - 2</v>
      </c>
      <c r="L61" s="215">
        <f>IFERROR(VLOOKUP(INDEX('8- Politicas de admiistracion '!$B$16:$F$53,MATCH('5-. Identificación de Riesgos'!J61,'8- Politicas de admiistracion '!$C$16:$C$54,0),1),'8- Politicas de admiistracion '!$B$16:$F$54,5,FALSE),"")</f>
        <v>2</v>
      </c>
      <c r="M61" s="493"/>
      <c r="N61" s="490"/>
    </row>
    <row r="62" spans="1:23" ht="45.75" hidden="1" customHeight="1">
      <c r="A62" s="433"/>
      <c r="B62" s="435"/>
      <c r="C62" s="435"/>
      <c r="D62" s="37" t="s">
        <v>336</v>
      </c>
      <c r="E62" s="435"/>
      <c r="F62" s="435"/>
      <c r="G62" s="451"/>
      <c r="H62" s="445"/>
      <c r="I62" s="202" t="s">
        <v>293</v>
      </c>
      <c r="J62" s="203" t="s">
        <v>330</v>
      </c>
      <c r="K62" s="204" t="str">
        <f>IFERROR(CONCATENATE(INDEX('8- Politicas de admiistracion '!$B$16:$F$53,MATCH('5-. Identificación de Riesgos'!J62,'8- Politicas de admiistracion '!$C$16:$C$54,0),1)," - ",L62),"")</f>
        <v xml:space="preserve">Leve - </v>
      </c>
      <c r="L62" s="216"/>
      <c r="M62" s="493"/>
      <c r="N62" s="490"/>
    </row>
    <row r="63" spans="1:23" hidden="1">
      <c r="A63" s="433"/>
      <c r="B63" s="435"/>
      <c r="C63" s="435"/>
      <c r="D63" s="210"/>
      <c r="E63" s="435"/>
      <c r="F63" s="435"/>
      <c r="G63" s="451"/>
      <c r="H63" s="445"/>
      <c r="I63" s="202"/>
      <c r="J63" s="203"/>
      <c r="K63" s="204" t="str">
        <f>IFERROR(CONCATENATE(INDEX('8- Politicas de admiistracion '!$B$16:$F$53,MATCH('5-. Identificación de Riesgos'!J63,'8- Politicas de admiistracion '!$C$16:$C$54,0),1)," - ",L63),"")</f>
        <v/>
      </c>
      <c r="L63" s="215" t="str">
        <f>IFERROR(VLOOKUP(INDEX('8- Politicas de admiistracion '!$B$16:$F$53,MATCH('5-. Identificación de Riesgos'!J63,'8- Politicas de admiistracion '!$C$16:$C$54,0),1),'8- Politicas de admiistracion '!$B$16:$F$54,5,FALSE),"")</f>
        <v/>
      </c>
      <c r="M63" s="493"/>
      <c r="N63" s="490"/>
    </row>
    <row r="64" spans="1:23" hidden="1">
      <c r="A64" s="433"/>
      <c r="B64" s="435"/>
      <c r="C64" s="435"/>
      <c r="D64" s="210"/>
      <c r="E64" s="435"/>
      <c r="F64" s="435"/>
      <c r="G64" s="451"/>
      <c r="H64" s="445"/>
      <c r="I64" s="202"/>
      <c r="J64" s="203"/>
      <c r="K64" s="204" t="str">
        <f>IFERROR(CONCATENATE(INDEX('8- Politicas de admiistracion '!$B$16:$F$53,MATCH('5-. Identificación de Riesgos'!J64,'8- Politicas de admiistracion '!$C$16:$C$54,0),1)," - ",L64),"")</f>
        <v/>
      </c>
      <c r="L64" s="216"/>
      <c r="M64" s="493"/>
      <c r="N64" s="490"/>
    </row>
    <row r="65" spans="1:14" hidden="1">
      <c r="A65" s="433"/>
      <c r="B65" s="435"/>
      <c r="C65" s="435"/>
      <c r="D65" s="210"/>
      <c r="E65" s="435"/>
      <c r="F65" s="435"/>
      <c r="G65" s="451"/>
      <c r="H65" s="445"/>
      <c r="I65" s="202"/>
      <c r="J65" s="203"/>
      <c r="K65" s="204" t="str">
        <f>IFERROR(CONCATENATE(INDEX('8- Politicas de admiistracion '!$B$16:$F$53,MATCH('5-. Identificación de Riesgos'!J65,'8- Politicas de admiistracion '!$C$16:$C$54,0),1)," - ",L65),"")</f>
        <v/>
      </c>
      <c r="L65" s="215" t="str">
        <f>IFERROR(VLOOKUP(INDEX('8- Politicas de admiistracion '!$B$16:$F$53,MATCH('5-. Identificación de Riesgos'!J65,'8- Politicas de admiistracion '!$C$16:$C$54,0),1),'8- Politicas de admiistracion '!$B$16:$F$54,5,FALSE),"")</f>
        <v/>
      </c>
      <c r="M65" s="493"/>
      <c r="N65" s="490"/>
    </row>
    <row r="66" spans="1:14" hidden="1">
      <c r="A66" s="433"/>
      <c r="B66" s="435"/>
      <c r="C66" s="435"/>
      <c r="D66" s="210"/>
      <c r="E66" s="435"/>
      <c r="F66" s="435"/>
      <c r="G66" s="451"/>
      <c r="H66" s="445"/>
      <c r="I66" s="202"/>
      <c r="J66" s="203"/>
      <c r="K66" s="204" t="str">
        <f>IFERROR(CONCATENATE(INDEX('8- Politicas de admiistracion '!$B$16:$F$53,MATCH('5-. Identificación de Riesgos'!J66,'8- Politicas de admiistracion '!$C$16:$C$54,0),1)," - ",L66),"")</f>
        <v/>
      </c>
      <c r="L66" s="216"/>
      <c r="M66" s="493"/>
      <c r="N66" s="490"/>
    </row>
    <row r="67" spans="1:14" hidden="1">
      <c r="A67" s="433"/>
      <c r="B67" s="435"/>
      <c r="C67" s="435"/>
      <c r="D67" s="210"/>
      <c r="E67" s="435"/>
      <c r="F67" s="435"/>
      <c r="G67" s="451"/>
      <c r="H67" s="445"/>
      <c r="I67" s="202"/>
      <c r="J67" s="203"/>
      <c r="K67" s="204" t="str">
        <f>IFERROR(CONCATENATE(INDEX('8- Politicas de admiistracion '!$B$16:$F$53,MATCH('5-. Identificación de Riesgos'!J67,'8- Politicas de admiistracion '!$C$16:$C$54,0),1)," - ",L67),"")</f>
        <v/>
      </c>
      <c r="L67" s="205"/>
      <c r="M67" s="493"/>
      <c r="N67" s="490"/>
    </row>
    <row r="68" spans="1:14" hidden="1">
      <c r="A68" s="433"/>
      <c r="B68" s="435"/>
      <c r="C68" s="435"/>
      <c r="D68" s="210"/>
      <c r="E68" s="435"/>
      <c r="F68" s="435"/>
      <c r="G68" s="451"/>
      <c r="H68" s="445"/>
      <c r="I68" s="202"/>
      <c r="J68" s="203"/>
      <c r="K68" s="204" t="str">
        <f>IFERROR(CONCATENATE(INDEX('8- Politicas de admiistracion '!$B$16:$F$53,MATCH('5-. Identificación de Riesgos'!J68,'8- Politicas de admiistracion '!$C$16:$C$54,0),1)," - ",L68),"")</f>
        <v/>
      </c>
      <c r="L68" s="216"/>
      <c r="M68" s="493"/>
      <c r="N68" s="490"/>
    </row>
    <row r="69" spans="1:14" ht="15" hidden="1" thickBot="1">
      <c r="A69" s="434"/>
      <c r="B69" s="435"/>
      <c r="C69" s="435"/>
      <c r="D69" s="210"/>
      <c r="E69" s="435"/>
      <c r="F69" s="435"/>
      <c r="G69" s="451"/>
      <c r="H69" s="446"/>
      <c r="I69" s="206"/>
      <c r="J69" s="207"/>
      <c r="K69" s="208" t="str">
        <f>IFERROR(CONCATENATE(INDEX('8- Politicas de admiistracion '!$B$16:$F$53,MATCH('5-. Identificación de Riesgos'!J69,'8- Politicas de admiistracion '!$C$16:$C$54,0),1)," - ",L69),"")</f>
        <v/>
      </c>
      <c r="L69" s="217"/>
      <c r="M69" s="494"/>
      <c r="N69" s="491"/>
    </row>
    <row r="70" spans="1:14" ht="42.75" hidden="1">
      <c r="A70" s="432">
        <v>7</v>
      </c>
      <c r="B70" s="435" t="s">
        <v>337</v>
      </c>
      <c r="C70" s="435" t="s">
        <v>338</v>
      </c>
      <c r="D70" s="242" t="s">
        <v>325</v>
      </c>
      <c r="E70" s="435">
        <v>5</v>
      </c>
      <c r="F70" s="435">
        <v>0</v>
      </c>
      <c r="G70" s="451">
        <f t="shared" ref="G70" si="5">F70/E70</f>
        <v>0</v>
      </c>
      <c r="H70" s="496"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99" t="s">
        <v>290</v>
      </c>
      <c r="J70" s="200" t="s">
        <v>334</v>
      </c>
      <c r="K70" s="201" t="str">
        <f>IFERROR(CONCATENATE(INDEX('8- Politicas de admiistracion '!$B$16:$F$53,MATCH('5-. Identificación de Riesgos'!J70,'8- Politicas de admiistracion '!$C$16:$C$54,0),1)," - ",L70),"")</f>
        <v>Leve - 1</v>
      </c>
      <c r="L70" s="214">
        <f>IFERROR(VLOOKUP(INDEX('8- Politicas de admiistracion '!$B$16:$F$53,MATCH('5-. Identificación de Riesgos'!J70,'8- Politicas de admiistracion '!$C$16:$C$54,0),1),'8- Politicas de admiistracion '!$B$16:$F$54,5,FALSE),"")</f>
        <v>1</v>
      </c>
      <c r="M70" s="492" t="str">
        <f>IFERROR(CONCATENATE(INDEX('8- Politicas de admiistracion '!$B$16:$F$53,MATCH(ROUND(AVERAGE(L70:L79),0),'8- Politicas de admiistracion '!$F$16:$F$53,0),1)," - ",ROUND(AVERAGE(L70:L79),0)),"")</f>
        <v>Menor - 2</v>
      </c>
      <c r="N70" s="489" t="str">
        <f>IFERROR(CONCATENATE(VLOOKUP((LEFT(H70,LEN(H70)-4)&amp;LEFT(M70,LEN(M70)-4)),'9- Matriz de Calor '!$D$18:$E$42,2,0)," - ",RIGHT(H70,1)*RIGHT(M70,1)),"")</f>
        <v>Bajo - 2</v>
      </c>
    </row>
    <row r="71" spans="1:14" ht="30" hidden="1">
      <c r="A71" s="433"/>
      <c r="B71" s="435"/>
      <c r="C71" s="435"/>
      <c r="D71" s="242" t="s">
        <v>326</v>
      </c>
      <c r="E71" s="435"/>
      <c r="F71" s="435"/>
      <c r="G71" s="451"/>
      <c r="H71" s="445"/>
      <c r="I71" s="202" t="s">
        <v>327</v>
      </c>
      <c r="J71" s="203" t="s">
        <v>339</v>
      </c>
      <c r="K71" s="204" t="str">
        <f>IFERROR(CONCATENATE(INDEX('8- Politicas de admiistracion '!$B$16:$F$53,MATCH('5-. Identificación de Riesgos'!J71,'8- Politicas de admiistracion '!$C$16:$C$54,0),1)," - ",L71),"")</f>
        <v>Moderado - 3</v>
      </c>
      <c r="L71" s="215">
        <f>IFERROR(VLOOKUP(INDEX('8- Politicas de admiistracion '!$B$16:$F$53,MATCH('5-. Identificación de Riesgos'!J71,'8- Politicas de admiistracion '!$C$16:$C$54,0),1),'8- Politicas de admiistracion '!$B$16:$F$54,5,FALSE),"")</f>
        <v>3</v>
      </c>
      <c r="M71" s="493"/>
      <c r="N71" s="490"/>
    </row>
    <row r="72" spans="1:14" ht="45.75" hidden="1" customHeight="1">
      <c r="A72" s="433"/>
      <c r="B72" s="435"/>
      <c r="C72" s="435"/>
      <c r="D72" s="37" t="s">
        <v>340</v>
      </c>
      <c r="E72" s="435"/>
      <c r="F72" s="435"/>
      <c r="G72" s="451"/>
      <c r="H72" s="445"/>
      <c r="I72" s="202" t="s">
        <v>293</v>
      </c>
      <c r="J72" s="203" t="s">
        <v>330</v>
      </c>
      <c r="K72" s="204" t="str">
        <f>IFERROR(CONCATENATE(INDEX('8- Politicas de admiistracion '!$B$16:$F$53,MATCH('5-. Identificación de Riesgos'!J72,'8- Politicas de admiistracion '!$C$16:$C$54,0),1)," - ",L72),"")</f>
        <v xml:space="preserve">Leve - </v>
      </c>
      <c r="L72" s="216"/>
      <c r="M72" s="493"/>
      <c r="N72" s="490"/>
    </row>
    <row r="73" spans="1:14" hidden="1">
      <c r="A73" s="433"/>
      <c r="B73" s="435"/>
      <c r="C73" s="435"/>
      <c r="D73" s="210"/>
      <c r="E73" s="435"/>
      <c r="F73" s="435"/>
      <c r="G73" s="451"/>
      <c r="H73" s="445"/>
      <c r="I73" s="202"/>
      <c r="J73" s="203"/>
      <c r="K73" s="204" t="str">
        <f>IFERROR(CONCATENATE(INDEX('8- Politicas de admiistracion '!$B$16:$F$53,MATCH('5-. Identificación de Riesgos'!J73,'8- Politicas de admiistracion '!$C$16:$C$54,0),1)," - ",L73),"")</f>
        <v/>
      </c>
      <c r="L73" s="215" t="str">
        <f>IFERROR(VLOOKUP(INDEX('8- Politicas de admiistracion '!$B$16:$F$53,MATCH('5-. Identificación de Riesgos'!J73,'8- Politicas de admiistracion '!$C$16:$C$54,0),1),'8- Politicas de admiistracion '!$B$16:$F$54,5,FALSE),"")</f>
        <v/>
      </c>
      <c r="M73" s="493"/>
      <c r="N73" s="490"/>
    </row>
    <row r="74" spans="1:14" hidden="1">
      <c r="A74" s="433"/>
      <c r="B74" s="435"/>
      <c r="C74" s="435"/>
      <c r="D74" s="210"/>
      <c r="E74" s="435"/>
      <c r="F74" s="435"/>
      <c r="G74" s="451"/>
      <c r="H74" s="445"/>
      <c r="I74" s="202"/>
      <c r="J74" s="203"/>
      <c r="K74" s="204" t="str">
        <f>IFERROR(CONCATENATE(INDEX('8- Politicas de admiistracion '!$B$16:$F$53,MATCH('5-. Identificación de Riesgos'!J74,'8- Politicas de admiistracion '!$C$16:$C$54,0),1)," - ",L74),"")</f>
        <v/>
      </c>
      <c r="L74" s="216"/>
      <c r="M74" s="493"/>
      <c r="N74" s="490"/>
    </row>
    <row r="75" spans="1:14" hidden="1">
      <c r="A75" s="433"/>
      <c r="B75" s="435"/>
      <c r="C75" s="435"/>
      <c r="D75" s="210"/>
      <c r="E75" s="435"/>
      <c r="F75" s="435"/>
      <c r="G75" s="451"/>
      <c r="H75" s="445"/>
      <c r="I75" s="202"/>
      <c r="J75" s="203"/>
      <c r="K75" s="204" t="str">
        <f>IFERROR(CONCATENATE(INDEX('8- Politicas de admiistracion '!$B$16:$F$53,MATCH('5-. Identificación de Riesgos'!J75,'8- Politicas de admiistracion '!$C$16:$C$54,0),1)," - ",L75),"")</f>
        <v/>
      </c>
      <c r="L75" s="215" t="str">
        <f>IFERROR(VLOOKUP(INDEX('8- Politicas de admiistracion '!$B$16:$F$53,MATCH('5-. Identificación de Riesgos'!J75,'8- Politicas de admiistracion '!$C$16:$C$54,0),1),'8- Politicas de admiistracion '!$B$16:$F$54,5,FALSE),"")</f>
        <v/>
      </c>
      <c r="M75" s="493"/>
      <c r="N75" s="490"/>
    </row>
    <row r="76" spans="1:14" hidden="1">
      <c r="A76" s="433"/>
      <c r="B76" s="435"/>
      <c r="C76" s="435"/>
      <c r="D76" s="210"/>
      <c r="E76" s="435"/>
      <c r="F76" s="435"/>
      <c r="G76" s="451"/>
      <c r="H76" s="445"/>
      <c r="I76" s="202"/>
      <c r="J76" s="203"/>
      <c r="K76" s="204" t="str">
        <f>IFERROR(CONCATENATE(INDEX('8- Politicas de admiistracion '!$B$16:$F$53,MATCH('5-. Identificación de Riesgos'!J76,'8- Politicas de admiistracion '!$C$16:$C$54,0),1)," - ",L76),"")</f>
        <v/>
      </c>
      <c r="L76" s="216"/>
      <c r="M76" s="493"/>
      <c r="N76" s="490"/>
    </row>
    <row r="77" spans="1:14" hidden="1">
      <c r="A77" s="433"/>
      <c r="B77" s="435"/>
      <c r="C77" s="435"/>
      <c r="D77" s="210"/>
      <c r="E77" s="435"/>
      <c r="F77" s="435"/>
      <c r="G77" s="451"/>
      <c r="H77" s="445"/>
      <c r="I77" s="202"/>
      <c r="J77" s="203"/>
      <c r="K77" s="204" t="str">
        <f>IFERROR(CONCATENATE(INDEX('8- Politicas de admiistracion '!$B$16:$F$53,MATCH('5-. Identificación de Riesgos'!J77,'8- Politicas de admiistracion '!$C$16:$C$54,0),1)," - ",L77),"")</f>
        <v/>
      </c>
      <c r="L77" s="205"/>
      <c r="M77" s="493"/>
      <c r="N77" s="490"/>
    </row>
    <row r="78" spans="1:14" hidden="1">
      <c r="A78" s="433"/>
      <c r="B78" s="435"/>
      <c r="C78" s="435"/>
      <c r="D78" s="210"/>
      <c r="E78" s="435"/>
      <c r="F78" s="435"/>
      <c r="G78" s="451"/>
      <c r="H78" s="445"/>
      <c r="I78" s="202"/>
      <c r="J78" s="203"/>
      <c r="K78" s="204" t="str">
        <f>IFERROR(CONCATENATE(INDEX('8- Politicas de admiistracion '!$B$16:$F$53,MATCH('5-. Identificación de Riesgos'!J78,'8- Politicas de admiistracion '!$C$16:$C$54,0),1)," - ",L78),"")</f>
        <v/>
      </c>
      <c r="L78" s="216"/>
      <c r="M78" s="493"/>
      <c r="N78" s="490"/>
    </row>
    <row r="79" spans="1:14" ht="15" hidden="1" thickBot="1">
      <c r="A79" s="434"/>
      <c r="B79" s="435"/>
      <c r="C79" s="435"/>
      <c r="D79" s="210"/>
      <c r="E79" s="435"/>
      <c r="F79" s="435"/>
      <c r="G79" s="451"/>
      <c r="H79" s="446"/>
      <c r="I79" s="206"/>
      <c r="J79" s="207"/>
      <c r="K79" s="208" t="str">
        <f>IFERROR(CONCATENATE(INDEX('8- Politicas de admiistracion '!$B$16:$F$53,MATCH('5-. Identificación de Riesgos'!J79,'8- Politicas de admiistracion '!$C$16:$C$54,0),1)," - ",L79),"")</f>
        <v/>
      </c>
      <c r="L79" s="217"/>
      <c r="M79" s="494"/>
      <c r="N79" s="491"/>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81"/>
  <sheetViews>
    <sheetView topLeftCell="A31" zoomScale="70" zoomScaleNormal="70" zoomScalePageLayoutView="70" workbookViewId="0">
      <selection activeCell="C40" sqref="A40:XFD81"/>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7"/>
      <c r="B1" s="528"/>
      <c r="C1" s="529"/>
      <c r="D1" s="44"/>
      <c r="E1" s="521" t="s">
        <v>341</v>
      </c>
      <c r="F1" s="522"/>
      <c r="G1" s="522"/>
      <c r="H1" s="522"/>
      <c r="I1" s="522"/>
      <c r="J1" s="522"/>
      <c r="K1" s="522"/>
      <c r="L1" s="522"/>
      <c r="M1" s="522"/>
      <c r="N1" s="522"/>
      <c r="O1" s="522"/>
      <c r="P1" s="522"/>
      <c r="Q1" s="522"/>
      <c r="R1" s="522"/>
      <c r="S1" s="522"/>
      <c r="T1" s="522"/>
      <c r="U1" s="522"/>
      <c r="V1" s="52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0"/>
      <c r="B2" s="531"/>
      <c r="C2" s="532"/>
      <c r="D2" s="44"/>
      <c r="E2" s="523"/>
      <c r="F2" s="524"/>
      <c r="G2" s="524"/>
      <c r="H2" s="524"/>
      <c r="I2" s="524"/>
      <c r="J2" s="524"/>
      <c r="K2" s="524"/>
      <c r="L2" s="524"/>
      <c r="M2" s="524"/>
      <c r="N2" s="524"/>
      <c r="O2" s="524"/>
      <c r="P2" s="524"/>
      <c r="Q2" s="524"/>
      <c r="R2" s="524"/>
      <c r="S2" s="524"/>
      <c r="T2" s="524"/>
      <c r="U2" s="524"/>
      <c r="V2" s="52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3"/>
      <c r="B3" s="534"/>
      <c r="C3" s="535"/>
      <c r="D3" s="44"/>
      <c r="E3" s="525"/>
      <c r="F3" s="526"/>
      <c r="G3" s="526"/>
      <c r="H3" s="526"/>
      <c r="I3" s="526"/>
      <c r="J3" s="526"/>
      <c r="K3" s="526"/>
      <c r="L3" s="526"/>
      <c r="M3" s="526"/>
      <c r="N3" s="526"/>
      <c r="O3" s="526"/>
      <c r="P3" s="526"/>
      <c r="Q3" s="526"/>
      <c r="R3" s="526"/>
      <c r="S3" s="526"/>
      <c r="T3" s="526"/>
      <c r="U3" s="526"/>
      <c r="V3" s="52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4" t="s">
        <v>263</v>
      </c>
      <c r="B4" s="554"/>
      <c r="C4" s="555" t="s">
        <v>264</v>
      </c>
      <c r="D4" s="556"/>
      <c r="E4" s="556"/>
      <c r="F4" s="556"/>
      <c r="G4" s="556"/>
      <c r="H4" s="556"/>
      <c r="I4" s="556"/>
      <c r="J4" s="556"/>
      <c r="K4" s="556"/>
      <c r="L4" s="556"/>
      <c r="M4" s="556"/>
      <c r="N4" s="556"/>
      <c r="O4" s="556"/>
      <c r="P4" s="556"/>
      <c r="Q4" s="556"/>
      <c r="R4" s="556"/>
      <c r="S4" s="556"/>
      <c r="T4" s="556"/>
      <c r="U4" s="556"/>
      <c r="V4" s="55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2" t="s">
        <v>265</v>
      </c>
      <c r="B5" s="552"/>
      <c r="C5" s="557" t="s">
        <v>31</v>
      </c>
      <c r="D5" s="557"/>
      <c r="E5" s="557"/>
      <c r="F5" s="557"/>
      <c r="G5" s="557"/>
      <c r="H5" s="557"/>
      <c r="I5" s="557"/>
      <c r="J5" s="557"/>
      <c r="K5" s="557"/>
      <c r="L5" s="557"/>
      <c r="M5" s="557"/>
      <c r="N5" s="557"/>
      <c r="O5" s="557"/>
      <c r="P5" s="557"/>
      <c r="Q5" s="557"/>
      <c r="R5" s="557"/>
      <c r="S5" s="557"/>
      <c r="T5" s="557"/>
      <c r="U5" s="557"/>
      <c r="V5" s="55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3" t="s">
        <v>266</v>
      </c>
      <c r="B6" s="553"/>
      <c r="C6" s="558" t="s">
        <v>267</v>
      </c>
      <c r="D6" s="558"/>
      <c r="E6" s="558"/>
      <c r="F6" s="558"/>
      <c r="G6" s="558"/>
      <c r="H6" s="558"/>
      <c r="I6" s="558"/>
      <c r="J6" s="558"/>
      <c r="K6" s="558"/>
      <c r="L6" s="558"/>
      <c r="M6" s="558"/>
      <c r="N6" s="558"/>
      <c r="O6" s="558"/>
      <c r="P6" s="558"/>
      <c r="Q6" s="558"/>
      <c r="R6" s="558"/>
      <c r="S6" s="558"/>
      <c r="T6" s="558"/>
      <c r="U6" s="558"/>
      <c r="V6" s="55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6" t="s">
        <v>268</v>
      </c>
      <c r="B7" s="536"/>
      <c r="C7" s="536"/>
      <c r="D7" s="537" t="s">
        <v>342</v>
      </c>
      <c r="E7" s="538"/>
      <c r="F7" s="538"/>
      <c r="G7" s="538"/>
      <c r="H7" s="538"/>
      <c r="I7" s="538"/>
      <c r="J7" s="538"/>
      <c r="K7" s="538"/>
      <c r="L7" s="538"/>
      <c r="M7" s="538"/>
      <c r="N7" s="538"/>
      <c r="O7" s="538"/>
      <c r="P7" s="538"/>
      <c r="Q7" s="538"/>
      <c r="R7" s="539"/>
      <c r="S7" s="50"/>
      <c r="T7" s="536" t="s">
        <v>343</v>
      </c>
      <c r="U7" s="536"/>
      <c r="V7" s="53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0" t="s">
        <v>273</v>
      </c>
      <c r="B8" s="536" t="s">
        <v>344</v>
      </c>
      <c r="C8" s="543" t="s">
        <v>269</v>
      </c>
      <c r="D8" s="545" t="s">
        <v>345</v>
      </c>
      <c r="E8" s="547" t="s">
        <v>238</v>
      </c>
      <c r="F8" s="549" t="s">
        <v>346</v>
      </c>
      <c r="G8" s="550"/>
      <c r="H8" s="550"/>
      <c r="I8" s="550"/>
      <c r="J8" s="550"/>
      <c r="K8" s="551"/>
      <c r="L8" s="549" t="s">
        <v>347</v>
      </c>
      <c r="M8" s="550"/>
      <c r="N8" s="550"/>
      <c r="O8" s="550"/>
      <c r="P8" s="550"/>
      <c r="Q8" s="550"/>
      <c r="R8" s="550"/>
      <c r="S8" s="551"/>
      <c r="T8" s="60"/>
      <c r="U8" s="61"/>
      <c r="V8" s="89" t="s">
        <v>348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41"/>
      <c r="B9" s="542"/>
      <c r="C9" s="544"/>
      <c r="D9" s="546"/>
      <c r="E9" s="548"/>
      <c r="F9" s="49" t="s">
        <v>240</v>
      </c>
      <c r="G9" s="49" t="s">
        <v>242</v>
      </c>
      <c r="H9" s="49" t="s">
        <v>349</v>
      </c>
      <c r="I9" s="49" t="s">
        <v>244</v>
      </c>
      <c r="J9" s="145" t="s">
        <v>350</v>
      </c>
      <c r="K9" s="49" t="s">
        <v>250</v>
      </c>
      <c r="L9" s="49" t="s">
        <v>351</v>
      </c>
      <c r="M9" s="136" t="s">
        <v>247</v>
      </c>
      <c r="N9" s="49" t="s">
        <v>352</v>
      </c>
      <c r="O9" s="49" t="s">
        <v>353</v>
      </c>
      <c r="P9" s="49" t="s">
        <v>354</v>
      </c>
      <c r="Q9" s="49" t="s">
        <v>355</v>
      </c>
      <c r="R9" s="145" t="s">
        <v>350</v>
      </c>
      <c r="S9" s="49" t="s">
        <v>356</v>
      </c>
      <c r="T9" s="53" t="s">
        <v>252</v>
      </c>
      <c r="U9" s="53" t="s">
        <v>254</v>
      </c>
      <c r="V9" s="54" t="s">
        <v>357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8">
        <f>'5-. Identificación de Riesgos'!A10</f>
        <v>1</v>
      </c>
      <c r="B10" s="509"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3" t="s">
        <v>358</v>
      </c>
      <c r="F10" s="138" t="s">
        <v>359</v>
      </c>
      <c r="G10" s="138" t="s">
        <v>359</v>
      </c>
      <c r="H10" s="138" t="s">
        <v>359</v>
      </c>
      <c r="I10" s="138" t="s">
        <v>359</v>
      </c>
      <c r="J10" s="150">
        <f>COUNTIF(F10:I10,"SI")/4</f>
        <v>1</v>
      </c>
      <c r="K10" s="512">
        <f>AVERAGE(J10:J19)</f>
        <v>1</v>
      </c>
      <c r="L10" s="100" t="str">
        <f>'5-. Identificación de Riesgos'!I10</f>
        <v>Afectación de reputacion,imagén,  credibilidad, satisfacción de usuarios y PI</v>
      </c>
      <c r="M10" s="151" t="s">
        <v>507</v>
      </c>
      <c r="N10" s="138" t="s">
        <v>359</v>
      </c>
      <c r="O10" s="138" t="s">
        <v>359</v>
      </c>
      <c r="P10" s="138" t="s">
        <v>359</v>
      </c>
      <c r="Q10" s="138" t="s">
        <v>359</v>
      </c>
      <c r="R10" s="150">
        <f>SUM(COUNTIF(N10,"SI")*25%,COUNTIF(O10,"SI")*40%,COUNTIF(P10,"SI")*25%,COUNTIF(Q10,"SI")*10%)</f>
        <v>1</v>
      </c>
      <c r="S10" s="512">
        <f>AVERAGE(R10:R11)</f>
        <v>1</v>
      </c>
      <c r="T10" s="55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3" t="str">
        <f>CONCATENATE(VLOOKUP((LEFT(T10,LEN(T10)-4)&amp;LEFT(U10,LEN(U10)-4)),'9- Matriz de Calor '!$D$18:$E$42,2,0)," - ",RIGHT(T10,1)*RIGHT(U10,1))</f>
        <v>Bajo - 2</v>
      </c>
    </row>
    <row r="11" spans="1:278" ht="51.75" thickBot="1">
      <c r="A11" s="519"/>
      <c r="B11" s="510"/>
      <c r="C11" s="146" t="str">
        <f>'5-. Identificación de Riesgos'!D11</f>
        <v>2. Falta de verificación de los datos  antes de finalizar el reporte de estadístico por parte de los funcionarios responsables del diligenciamiento.</v>
      </c>
      <c r="D11" s="99">
        <v>2</v>
      </c>
      <c r="E11" s="254" t="s">
        <v>360</v>
      </c>
      <c r="F11" s="99" t="s">
        <v>359</v>
      </c>
      <c r="G11" s="99" t="s">
        <v>359</v>
      </c>
      <c r="H11" s="99" t="s">
        <v>359</v>
      </c>
      <c r="I11" s="99" t="s">
        <v>359</v>
      </c>
      <c r="J11" s="39">
        <f t="shared" ref="J11:J14" si="0">COUNTIF(F11:I11,"SI")/4</f>
        <v>1</v>
      </c>
      <c r="K11" s="513"/>
      <c r="L11" s="100" t="str">
        <f>'5-. Identificación de Riesgos'!I11</f>
        <v>Incumplimiento de las metas establecidas</v>
      </c>
      <c r="M11" s="148" t="s">
        <v>508</v>
      </c>
      <c r="N11" s="99" t="s">
        <v>359</v>
      </c>
      <c r="O11" s="99" t="s">
        <v>359</v>
      </c>
      <c r="P11" s="99" t="s">
        <v>359</v>
      </c>
      <c r="Q11" s="99" t="s">
        <v>359</v>
      </c>
      <c r="R11" s="150">
        <f>SUM(COUNTIF(N11,"SI")*25%,COUNTIF(O11,"SI")*40%,COUNTIF(P11,"SI")*25%,COUNTIF(Q11,"SI")*10%)</f>
        <v>1</v>
      </c>
      <c r="S11" s="513"/>
      <c r="T11" s="560"/>
      <c r="U11" s="510"/>
      <c r="V11" s="504"/>
    </row>
    <row r="12" spans="1:278" ht="42" customHeight="1" thickBot="1">
      <c r="A12" s="519"/>
      <c r="B12" s="510"/>
      <c r="C12" s="146" t="str">
        <f>'5-. Identificación de Riesgos'!D12</f>
        <v xml:space="preserve">3.Carencia de verificación por parte de los Consejos Seccionales  </v>
      </c>
      <c r="D12" s="99">
        <v>3</v>
      </c>
      <c r="E12" s="253" t="s">
        <v>361</v>
      </c>
      <c r="F12" s="99" t="s">
        <v>359</v>
      </c>
      <c r="G12" s="99" t="s">
        <v>359</v>
      </c>
      <c r="H12" s="99" t="s">
        <v>359</v>
      </c>
      <c r="I12" s="99" t="s">
        <v>359</v>
      </c>
      <c r="J12" s="39">
        <f t="shared" si="0"/>
        <v>1</v>
      </c>
      <c r="K12" s="513"/>
      <c r="L12" s="100" t="s">
        <v>301</v>
      </c>
      <c r="M12" s="148" t="s">
        <v>509</v>
      </c>
      <c r="N12" s="99" t="s">
        <v>359</v>
      </c>
      <c r="O12" s="99" t="s">
        <v>359</v>
      </c>
      <c r="P12" s="99" t="s">
        <v>359</v>
      </c>
      <c r="Q12" s="99" t="s">
        <v>359</v>
      </c>
      <c r="R12" s="150">
        <f>SUM(COUNTIF(N12,"SI")*25%,COUNTIF(O12,"SI")*40%,COUNTIF(P12,"SI")*25%,COUNTIF(Q12,"SI")*10%)</f>
        <v>1</v>
      </c>
      <c r="S12" s="513"/>
      <c r="T12" s="560"/>
      <c r="U12" s="510"/>
      <c r="V12" s="504"/>
    </row>
    <row r="13" spans="1:278" ht="51">
      <c r="A13" s="519"/>
      <c r="B13" s="510"/>
      <c r="C13" s="146" t="str">
        <f>'5-. Identificación de Riesgos'!D13</f>
        <v xml:space="preserve">
4. .Incumplimiento en la fechas de reporte de la gestión estadística por parte de los despachos judiciales.</v>
      </c>
      <c r="D13" s="99">
        <v>4</v>
      </c>
      <c r="E13" s="255" t="s">
        <v>362</v>
      </c>
      <c r="F13" s="99" t="s">
        <v>359</v>
      </c>
      <c r="G13" s="99" t="s">
        <v>359</v>
      </c>
      <c r="H13" s="99" t="s">
        <v>359</v>
      </c>
      <c r="I13" s="99" t="s">
        <v>359</v>
      </c>
      <c r="J13" s="39">
        <f t="shared" si="0"/>
        <v>1</v>
      </c>
      <c r="K13" s="513"/>
      <c r="L13" s="95">
        <f>'5-. Identificación de Riesgos'!I13</f>
        <v>0</v>
      </c>
      <c r="M13" s="148"/>
      <c r="N13" s="99"/>
      <c r="O13" s="99"/>
      <c r="P13" s="99"/>
      <c r="Q13" s="99"/>
      <c r="R13" s="150">
        <f>SUM(COUNTIF(N13,"SI")*25%,COUNTIF(O13,"SI")*40%,COUNTIF(P13,"SI")*25%,COUNTIF(Q13,"SI")*10%)</f>
        <v>0</v>
      </c>
      <c r="S13" s="513"/>
      <c r="T13" s="560"/>
      <c r="U13" s="510"/>
      <c r="V13" s="504"/>
    </row>
    <row r="14" spans="1:278" ht="38.25">
      <c r="A14" s="519"/>
      <c r="B14" s="510"/>
      <c r="C14" s="146" t="str">
        <f>'5-. Identificación de Riesgos'!D14</f>
        <v>5.Alto volumen de carga laboral</v>
      </c>
      <c r="D14" s="99">
        <v>5</v>
      </c>
      <c r="E14" s="255" t="s">
        <v>363</v>
      </c>
      <c r="F14" s="99" t="s">
        <v>359</v>
      </c>
      <c r="G14" s="99" t="s">
        <v>359</v>
      </c>
      <c r="H14" s="99" t="s">
        <v>359</v>
      </c>
      <c r="I14" s="99" t="s">
        <v>359</v>
      </c>
      <c r="J14" s="39">
        <f t="shared" si="0"/>
        <v>1</v>
      </c>
      <c r="K14" s="513"/>
      <c r="L14" s="95">
        <f>'5-. Identificación de Riesgos'!I14</f>
        <v>0</v>
      </c>
      <c r="M14" s="148"/>
      <c r="N14" s="99"/>
      <c r="O14" s="99"/>
      <c r="P14" s="99"/>
      <c r="Q14" s="99"/>
      <c r="R14" s="39"/>
      <c r="S14" s="513"/>
      <c r="T14" s="560"/>
      <c r="U14" s="510"/>
      <c r="V14" s="504"/>
    </row>
    <row r="15" spans="1:278">
      <c r="A15" s="519"/>
      <c r="B15" s="510"/>
      <c r="C15" s="146">
        <f>'5-. Identificación de Riesgos'!D15</f>
        <v>0</v>
      </c>
      <c r="D15" s="99"/>
      <c r="E15" s="148"/>
      <c r="F15" s="99"/>
      <c r="G15" s="99"/>
      <c r="H15" s="99"/>
      <c r="I15" s="99"/>
      <c r="J15" s="39"/>
      <c r="K15" s="513"/>
      <c r="L15" s="95">
        <f>'5-. Identificación de Riesgos'!I15</f>
        <v>0</v>
      </c>
      <c r="M15" s="39"/>
      <c r="N15" s="99"/>
      <c r="O15" s="99"/>
      <c r="P15" s="99"/>
      <c r="Q15" s="99"/>
      <c r="R15" s="39"/>
      <c r="S15" s="513"/>
      <c r="T15" s="560"/>
      <c r="U15" s="510"/>
      <c r="V15" s="504"/>
    </row>
    <row r="16" spans="1:278">
      <c r="A16" s="519"/>
      <c r="B16" s="510"/>
      <c r="C16" s="146">
        <f>'5-. Identificación de Riesgos'!D16</f>
        <v>0</v>
      </c>
      <c r="D16" s="99"/>
      <c r="E16" s="148"/>
      <c r="F16" s="99"/>
      <c r="G16" s="99"/>
      <c r="H16" s="99"/>
      <c r="I16" s="99"/>
      <c r="J16" s="39"/>
      <c r="K16" s="513"/>
      <c r="L16" s="95">
        <f>'5-. Identificación de Riesgos'!I16</f>
        <v>0</v>
      </c>
      <c r="M16" s="39"/>
      <c r="N16" s="99"/>
      <c r="O16" s="99"/>
      <c r="P16" s="99"/>
      <c r="Q16" s="99"/>
      <c r="R16" s="39"/>
      <c r="S16" s="513"/>
      <c r="T16" s="560"/>
      <c r="U16" s="510"/>
      <c r="V16" s="504"/>
    </row>
    <row r="17" spans="1:22">
      <c r="A17" s="519"/>
      <c r="B17" s="510"/>
      <c r="C17" s="146">
        <f>'5-. Identificación de Riesgos'!D17</f>
        <v>0</v>
      </c>
      <c r="D17" s="99"/>
      <c r="E17" s="148"/>
      <c r="F17" s="99"/>
      <c r="G17" s="99"/>
      <c r="H17" s="99"/>
      <c r="I17" s="99"/>
      <c r="J17" s="39"/>
      <c r="K17" s="513"/>
      <c r="L17" s="95">
        <f>'5-. Identificación de Riesgos'!I17</f>
        <v>0</v>
      </c>
      <c r="M17" s="39"/>
      <c r="N17" s="99"/>
      <c r="O17" s="99"/>
      <c r="P17" s="99"/>
      <c r="Q17" s="99"/>
      <c r="R17" s="39"/>
      <c r="S17" s="513"/>
      <c r="T17" s="560"/>
      <c r="U17" s="510"/>
      <c r="V17" s="504"/>
    </row>
    <row r="18" spans="1:22">
      <c r="A18" s="519"/>
      <c r="B18" s="510"/>
      <c r="C18" s="146">
        <f>'5-. Identificación de Riesgos'!D18</f>
        <v>0</v>
      </c>
      <c r="D18" s="99"/>
      <c r="E18" s="148"/>
      <c r="F18" s="99"/>
      <c r="G18" s="99"/>
      <c r="H18" s="99"/>
      <c r="I18" s="99"/>
      <c r="J18" s="39"/>
      <c r="K18" s="513"/>
      <c r="L18" s="95">
        <f>'5-. Identificación de Riesgos'!I18</f>
        <v>0</v>
      </c>
      <c r="M18" s="39"/>
      <c r="N18" s="99"/>
      <c r="O18" s="99"/>
      <c r="P18" s="99"/>
      <c r="Q18" s="99"/>
      <c r="R18" s="39"/>
      <c r="S18" s="513"/>
      <c r="T18" s="560"/>
      <c r="U18" s="510"/>
      <c r="V18" s="504"/>
    </row>
    <row r="19" spans="1:22" ht="15.75" thickBot="1">
      <c r="A19" s="520"/>
      <c r="B19" s="511"/>
      <c r="C19" s="152">
        <f>'5-. Identificación de Riesgos'!D19</f>
        <v>0</v>
      </c>
      <c r="D19" s="137"/>
      <c r="E19" s="153"/>
      <c r="F19" s="137"/>
      <c r="G19" s="137"/>
      <c r="H19" s="137"/>
      <c r="I19" s="137"/>
      <c r="J19" s="154"/>
      <c r="K19" s="514"/>
      <c r="L19" s="140">
        <f>'5-. Identificación de Riesgos'!I19</f>
        <v>0</v>
      </c>
      <c r="M19" s="154"/>
      <c r="N19" s="99"/>
      <c r="O19" s="99"/>
      <c r="P19" s="99"/>
      <c r="Q19" s="99"/>
      <c r="R19" s="154"/>
      <c r="S19" s="514"/>
      <c r="T19" s="561"/>
      <c r="U19" s="511"/>
      <c r="V19" s="505"/>
    </row>
    <row r="20" spans="1:22" ht="60.75" thickBot="1">
      <c r="A20" s="518">
        <f>'5-. Identificación de Riesgos'!A20</f>
        <v>2</v>
      </c>
      <c r="B20" s="509" t="str">
        <f>'5-. Identificación de Riesgos'!B20</f>
        <v>Incumplimiento</v>
      </c>
      <c r="C20" s="240" t="str">
        <f>'5-. Identificación de Riesgos'!D20</f>
        <v>1.Ausencia de información en los despachos judiciales para la obtención de datos necesarios para el diligenciamiento de los formularios</v>
      </c>
      <c r="D20" s="138">
        <v>1</v>
      </c>
      <c r="E20" s="241" t="s">
        <v>364</v>
      </c>
      <c r="F20" s="138" t="s">
        <v>359</v>
      </c>
      <c r="G20" s="138" t="s">
        <v>359</v>
      </c>
      <c r="H20" s="138" t="s">
        <v>359</v>
      </c>
      <c r="I20" s="138" t="s">
        <v>359</v>
      </c>
      <c r="J20" s="150">
        <f t="shared" ref="J20:J49" si="1">COUNTIF(F20:I20,"SI")/4</f>
        <v>1</v>
      </c>
      <c r="K20" s="512">
        <f>AVERAGE(J20:J23)</f>
        <v>1</v>
      </c>
      <c r="L20" s="139" t="str">
        <f>'5-. Identificación de Riesgos'!I20</f>
        <v>Afectación de reputacion, imagen,  credibilidad, satisfacción de usuarios y PI</v>
      </c>
      <c r="M20" s="147" t="s">
        <v>510</v>
      </c>
      <c r="N20" s="138" t="s">
        <v>359</v>
      </c>
      <c r="O20" s="138" t="s">
        <v>359</v>
      </c>
      <c r="P20" s="138" t="s">
        <v>359</v>
      </c>
      <c r="Q20" s="138" t="s">
        <v>359</v>
      </c>
      <c r="R20" s="150">
        <f t="shared" ref="R20:R40" si="2">SUM(COUNTIF(N20,"SI")*25%,COUNTIF(O20,"SI")*40%,COUNTIF(P20,"SI")*25%,COUNTIF(Q20,"SI")*10%)</f>
        <v>1</v>
      </c>
      <c r="S20" s="512">
        <f>AVERAGE(R20:R21)</f>
        <v>1</v>
      </c>
      <c r="T20" s="49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5" t="str">
        <f>CONCATENATE(VLOOKUP((LEFT(T20,LEN(T20)-4)&amp;LEFT(U20,LEN(U20)-4)),'9- Matriz de Calor '!$D$18:$E$42,2,0)," - ",RIGHT(T20,1)*RIGHT(U20,1))</f>
        <v>Bajo - 2</v>
      </c>
    </row>
    <row r="21" spans="1:22" ht="60.75" thickBot="1">
      <c r="A21" s="519"/>
      <c r="B21" s="510"/>
      <c r="C21" s="240" t="str">
        <f>'5-. Identificación de Riesgos'!D21</f>
        <v xml:space="preserve">2. No cargue de la información estadística por saturación de usuarios en el Sistema de Información Estadística de la Rama Judicial - SIERJU </v>
      </c>
      <c r="D21" s="99">
        <v>2</v>
      </c>
      <c r="E21" s="241" t="s">
        <v>365</v>
      </c>
      <c r="F21" s="99" t="s">
        <v>359</v>
      </c>
      <c r="G21" s="99" t="s">
        <v>359</v>
      </c>
      <c r="H21" s="99" t="s">
        <v>359</v>
      </c>
      <c r="I21" s="99" t="s">
        <v>359</v>
      </c>
      <c r="J21" s="39">
        <f t="shared" si="1"/>
        <v>1</v>
      </c>
      <c r="K21" s="513"/>
      <c r="L21" s="139" t="str">
        <f>'5-. Identificación de Riesgos'!I21</f>
        <v>Incumplimiento de las metas establecidas</v>
      </c>
      <c r="M21" s="147" t="s">
        <v>511</v>
      </c>
      <c r="N21" s="138" t="s">
        <v>359</v>
      </c>
      <c r="O21" s="138" t="s">
        <v>359</v>
      </c>
      <c r="P21" s="138" t="s">
        <v>359</v>
      </c>
      <c r="Q21" s="138" t="s">
        <v>359</v>
      </c>
      <c r="R21" s="39">
        <f t="shared" si="2"/>
        <v>1</v>
      </c>
      <c r="S21" s="513"/>
      <c r="T21" s="498"/>
      <c r="U21" s="501"/>
      <c r="V21" s="516"/>
    </row>
    <row r="22" spans="1:22" ht="51.75" thickBot="1">
      <c r="A22" s="519"/>
      <c r="B22" s="510"/>
      <c r="C22" s="240" t="str">
        <f>'5-. Identificación de Riesgos'!D22</f>
        <v>3.Falta de control por parte de los Consejo Seccionales</v>
      </c>
      <c r="D22" s="99">
        <v>3</v>
      </c>
      <c r="E22" s="241" t="s">
        <v>366</v>
      </c>
      <c r="F22" s="99" t="s">
        <v>359</v>
      </c>
      <c r="G22" s="99" t="s">
        <v>359</v>
      </c>
      <c r="H22" s="99" t="s">
        <v>359</v>
      </c>
      <c r="I22" s="99" t="s">
        <v>359</v>
      </c>
      <c r="J22" s="39">
        <f t="shared" si="1"/>
        <v>1</v>
      </c>
      <c r="K22" s="513"/>
      <c r="L22" s="139" t="s">
        <v>293</v>
      </c>
      <c r="M22" s="147" t="s">
        <v>512</v>
      </c>
      <c r="N22" s="138" t="s">
        <v>359</v>
      </c>
      <c r="O22" s="138" t="s">
        <v>359</v>
      </c>
      <c r="P22" s="138" t="s">
        <v>359</v>
      </c>
      <c r="Q22" s="138" t="s">
        <v>359</v>
      </c>
      <c r="R22" s="39">
        <f t="shared" si="2"/>
        <v>1</v>
      </c>
      <c r="S22" s="513"/>
      <c r="T22" s="498"/>
      <c r="U22" s="501"/>
      <c r="V22" s="516"/>
    </row>
    <row r="23" spans="1:22" ht="45.75" thickBot="1">
      <c r="A23" s="519"/>
      <c r="B23" s="510"/>
      <c r="C23" s="240" t="str">
        <f>'5-. Identificación de Riesgos'!D23</f>
        <v>4. Falta de aplicación del Acuerdo que reglamentara el SIERJU frente a las acciones que debe tomar el Consejo Superior.</v>
      </c>
      <c r="D23" s="99">
        <v>4</v>
      </c>
      <c r="E23" s="241" t="s">
        <v>367</v>
      </c>
      <c r="F23" s="99" t="s">
        <v>359</v>
      </c>
      <c r="G23" s="99" t="s">
        <v>359</v>
      </c>
      <c r="H23" s="99" t="s">
        <v>359</v>
      </c>
      <c r="I23" s="99" t="s">
        <v>359</v>
      </c>
      <c r="J23" s="39">
        <f t="shared" si="1"/>
        <v>1</v>
      </c>
      <c r="K23" s="513"/>
      <c r="L23" s="139">
        <f>'5-. Identificación de Riesgos'!I23</f>
        <v>0</v>
      </c>
      <c r="M23" s="39"/>
      <c r="N23" s="138"/>
      <c r="O23" s="138"/>
      <c r="P23" s="138"/>
      <c r="Q23" s="138"/>
      <c r="R23" s="39">
        <f t="shared" si="2"/>
        <v>0</v>
      </c>
      <c r="S23" s="513"/>
      <c r="T23" s="498"/>
      <c r="U23" s="501"/>
      <c r="V23" s="516"/>
    </row>
    <row r="24" spans="1:22" ht="15.75" thickBot="1">
      <c r="A24" s="519"/>
      <c r="B24" s="510"/>
      <c r="C24" s="240">
        <f>'5-. Identificación de Riesgos'!D24</f>
        <v>0</v>
      </c>
      <c r="D24" s="99"/>
      <c r="E24" s="241"/>
      <c r="F24" s="99"/>
      <c r="G24" s="99"/>
      <c r="H24" s="99"/>
      <c r="I24" s="99"/>
      <c r="J24" s="39">
        <f t="shared" si="1"/>
        <v>0</v>
      </c>
      <c r="K24" s="513"/>
      <c r="L24" s="139">
        <f>'5-. Identificación de Riesgos'!I24</f>
        <v>0</v>
      </c>
      <c r="M24" s="39"/>
      <c r="N24" s="138"/>
      <c r="O24" s="138"/>
      <c r="P24" s="138"/>
      <c r="Q24" s="138"/>
      <c r="R24" s="39">
        <f t="shared" si="2"/>
        <v>0</v>
      </c>
      <c r="S24" s="513"/>
      <c r="T24" s="498"/>
      <c r="U24" s="501"/>
      <c r="V24" s="516"/>
    </row>
    <row r="25" spans="1:22" ht="15.75" thickBot="1">
      <c r="A25" s="519"/>
      <c r="B25" s="510"/>
      <c r="C25" s="240">
        <f>'5-. Identificación de Riesgos'!D25</f>
        <v>0</v>
      </c>
      <c r="D25" s="99"/>
      <c r="E25" s="147"/>
      <c r="F25" s="99"/>
      <c r="G25" s="99"/>
      <c r="H25" s="99"/>
      <c r="I25" s="99"/>
      <c r="J25" s="39"/>
      <c r="K25" s="513"/>
      <c r="L25" s="139">
        <f>'5-. Identificación de Riesgos'!I25</f>
        <v>0</v>
      </c>
      <c r="M25" s="39"/>
      <c r="N25" s="138"/>
      <c r="O25" s="138"/>
      <c r="P25" s="138"/>
      <c r="Q25" s="138"/>
      <c r="R25" s="39">
        <f t="shared" si="2"/>
        <v>0</v>
      </c>
      <c r="S25" s="513"/>
      <c r="T25" s="498"/>
      <c r="U25" s="501"/>
      <c r="V25" s="516"/>
    </row>
    <row r="26" spans="1:22" ht="15.75" thickBot="1">
      <c r="A26" s="519"/>
      <c r="B26" s="510"/>
      <c r="C26" s="240">
        <f>'5-. Identificación de Riesgos'!D26</f>
        <v>0</v>
      </c>
      <c r="D26" s="99"/>
      <c r="E26" s="147"/>
      <c r="F26" s="99"/>
      <c r="G26" s="99"/>
      <c r="H26" s="99"/>
      <c r="I26" s="99"/>
      <c r="J26" s="39"/>
      <c r="K26" s="513"/>
      <c r="L26" s="139">
        <f>'5-. Identificación de Riesgos'!I26</f>
        <v>0</v>
      </c>
      <c r="M26" s="39"/>
      <c r="N26" s="138"/>
      <c r="O26" s="138"/>
      <c r="P26" s="138"/>
      <c r="Q26" s="138"/>
      <c r="R26" s="39">
        <f t="shared" si="2"/>
        <v>0</v>
      </c>
      <c r="S26" s="513"/>
      <c r="T26" s="498"/>
      <c r="U26" s="501"/>
      <c r="V26" s="516"/>
    </row>
    <row r="27" spans="1:22" ht="15.75" thickBot="1">
      <c r="A27" s="519"/>
      <c r="B27" s="510"/>
      <c r="C27" s="240">
        <f>'5-. Identificación de Riesgos'!D27</f>
        <v>0</v>
      </c>
      <c r="D27" s="99"/>
      <c r="E27" s="147"/>
      <c r="F27" s="99"/>
      <c r="G27" s="99"/>
      <c r="H27" s="99"/>
      <c r="I27" s="99"/>
      <c r="J27" s="39"/>
      <c r="K27" s="513"/>
      <c r="L27" s="139">
        <f>'5-. Identificación de Riesgos'!I27</f>
        <v>0</v>
      </c>
      <c r="M27" s="39"/>
      <c r="N27" s="138"/>
      <c r="O27" s="138"/>
      <c r="P27" s="138"/>
      <c r="Q27" s="138"/>
      <c r="R27" s="39">
        <f t="shared" si="2"/>
        <v>0</v>
      </c>
      <c r="S27" s="513"/>
      <c r="T27" s="498"/>
      <c r="U27" s="501"/>
      <c r="V27" s="516"/>
    </row>
    <row r="28" spans="1:22" ht="15.75" thickBot="1">
      <c r="A28" s="519"/>
      <c r="B28" s="510"/>
      <c r="C28" s="240">
        <f>'5-. Identificación de Riesgos'!D28</f>
        <v>0</v>
      </c>
      <c r="D28" s="99"/>
      <c r="E28" s="147"/>
      <c r="F28" s="99"/>
      <c r="G28" s="99"/>
      <c r="H28" s="99"/>
      <c r="I28" s="99"/>
      <c r="J28" s="39"/>
      <c r="K28" s="513"/>
      <c r="L28" s="246">
        <f>'5-. Identificación de Riesgos'!I28</f>
        <v>0</v>
      </c>
      <c r="M28" s="39"/>
      <c r="N28" s="138"/>
      <c r="O28" s="138"/>
      <c r="P28" s="138"/>
      <c r="Q28" s="138"/>
      <c r="R28" s="39">
        <f t="shared" si="2"/>
        <v>0</v>
      </c>
      <c r="S28" s="513"/>
      <c r="T28" s="498"/>
      <c r="U28" s="501"/>
      <c r="V28" s="516"/>
    </row>
    <row r="29" spans="1:22" ht="15.75" thickBot="1">
      <c r="A29" s="520"/>
      <c r="B29" s="511"/>
      <c r="C29" s="240">
        <f>'5-. Identificación de Riesgos'!D29</f>
        <v>0</v>
      </c>
      <c r="D29" s="137"/>
      <c r="E29" s="155"/>
      <c r="F29" s="137"/>
      <c r="G29" s="137"/>
      <c r="H29" s="137"/>
      <c r="I29" s="137"/>
      <c r="J29" s="154"/>
      <c r="K29" s="514"/>
      <c r="L29" s="140">
        <f>'5-. Identificación de Riesgos'!I29</f>
        <v>0</v>
      </c>
      <c r="M29" s="154"/>
      <c r="N29" s="138"/>
      <c r="O29" s="138"/>
      <c r="P29" s="138"/>
      <c r="Q29" s="138"/>
      <c r="R29" s="154">
        <f t="shared" si="2"/>
        <v>0</v>
      </c>
      <c r="S29" s="514"/>
      <c r="T29" s="499"/>
      <c r="U29" s="502"/>
      <c r="V29" s="517"/>
    </row>
    <row r="30" spans="1:22" ht="75.75" thickBot="1">
      <c r="A30" s="518">
        <f>'5-. Identificación de Riesgos'!A30</f>
        <v>3</v>
      </c>
      <c r="B30" s="509" t="str">
        <f>'5-. Identificación de Riesgos'!B30</f>
        <v>Pérdida o extravío de la información</v>
      </c>
      <c r="C30" s="240" t="str">
        <f>'5-. Identificación de Riesgos'!D30</f>
        <v>1 .Falla o ausencia de conexión a internet.</v>
      </c>
      <c r="D30" s="138">
        <v>5</v>
      </c>
      <c r="E30" s="241" t="s">
        <v>364</v>
      </c>
      <c r="F30" s="138" t="s">
        <v>359</v>
      </c>
      <c r="G30" s="138" t="s">
        <v>359</v>
      </c>
      <c r="H30" s="138" t="s">
        <v>359</v>
      </c>
      <c r="I30" s="138" t="s">
        <v>359</v>
      </c>
      <c r="J30" s="150">
        <f t="shared" ref="J30:J35" si="3">COUNTIF(F30:I30,"SI")/4</f>
        <v>1</v>
      </c>
      <c r="K30" s="512">
        <f>AVERAGE(J30:J35)</f>
        <v>1</v>
      </c>
      <c r="L30" s="139" t="str">
        <f>'5-. Identificación de Riesgos'!I30</f>
        <v>Afectación de reputacion,imagén,  credibilidad, satisfacción de usuarios y PI</v>
      </c>
      <c r="M30" s="256" t="s">
        <v>512</v>
      </c>
      <c r="N30" s="138" t="s">
        <v>359</v>
      </c>
      <c r="O30" s="138" t="s">
        <v>359</v>
      </c>
      <c r="P30" s="138" t="s">
        <v>359</v>
      </c>
      <c r="Q30" s="138" t="s">
        <v>359</v>
      </c>
      <c r="R30" s="150">
        <f t="shared" ref="R30:R39" si="4">SUM(COUNTIF(N30,"SI")*25%,COUNTIF(O30,"SI")*40%,COUNTIF(P30,"SI")*25%,COUNTIF(Q30,"SI")*10%)</f>
        <v>1</v>
      </c>
      <c r="S30" s="512">
        <f>AVERAGE(R30:R35)</f>
        <v>1</v>
      </c>
      <c r="T30" s="49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15" t="str">
        <f>CONCATENATE(VLOOKUP((LEFT(T30,LEN(T30)-4)&amp;LEFT(U30,LEN(U30)-4)),'9- Matriz de Calor '!$D$18:$E$42,2,0)," - ",RIGHT(T30,1)*RIGHT(U30,1))</f>
        <v>Moderado - 3</v>
      </c>
    </row>
    <row r="31" spans="1:22" ht="60.75" thickBot="1">
      <c r="A31" s="519"/>
      <c r="B31" s="510"/>
      <c r="C31" s="240" t="str">
        <f>'5-. Identificación de Riesgos'!D31</f>
        <v>2. Hacker y / o virus informativo</v>
      </c>
      <c r="D31" s="99">
        <v>6</v>
      </c>
      <c r="E31" s="241" t="s">
        <v>365</v>
      </c>
      <c r="F31" s="99" t="s">
        <v>359</v>
      </c>
      <c r="G31" s="99" t="s">
        <v>359</v>
      </c>
      <c r="H31" s="99" t="s">
        <v>359</v>
      </c>
      <c r="I31" s="99" t="s">
        <v>359</v>
      </c>
      <c r="J31" s="39">
        <f t="shared" si="3"/>
        <v>1</v>
      </c>
      <c r="K31" s="513"/>
      <c r="L31" s="139" t="s">
        <v>290</v>
      </c>
      <c r="M31" s="251" t="s">
        <v>513</v>
      </c>
      <c r="N31" s="138" t="s">
        <v>359</v>
      </c>
      <c r="O31" s="138" t="s">
        <v>359</v>
      </c>
      <c r="P31" s="138" t="s">
        <v>359</v>
      </c>
      <c r="Q31" s="138" t="s">
        <v>359</v>
      </c>
      <c r="R31" s="39">
        <f t="shared" si="4"/>
        <v>1</v>
      </c>
      <c r="S31" s="513"/>
      <c r="T31" s="498"/>
      <c r="U31" s="501"/>
      <c r="V31" s="516"/>
    </row>
    <row r="32" spans="1:22" ht="60.75" thickBot="1">
      <c r="A32" s="519"/>
      <c r="B32" s="510"/>
      <c r="C32" s="240" t="str">
        <f>'5-. Identificación de Riesgos'!D32</f>
        <v xml:space="preserve">3.	Daño en los servidores
 </v>
      </c>
      <c r="D32" s="99">
        <v>7</v>
      </c>
      <c r="E32" s="241" t="s">
        <v>366</v>
      </c>
      <c r="F32" s="99" t="s">
        <v>359</v>
      </c>
      <c r="G32" s="99" t="s">
        <v>359</v>
      </c>
      <c r="H32" s="99" t="s">
        <v>359</v>
      </c>
      <c r="I32" s="99" t="s">
        <v>359</v>
      </c>
      <c r="J32" s="39">
        <f t="shared" si="3"/>
        <v>1</v>
      </c>
      <c r="K32" s="513"/>
      <c r="L32" s="139" t="s">
        <v>290</v>
      </c>
      <c r="M32" s="323" t="s">
        <v>526</v>
      </c>
      <c r="N32" s="138" t="s">
        <v>359</v>
      </c>
      <c r="O32" s="138" t="s">
        <v>359</v>
      </c>
      <c r="P32" s="138" t="s">
        <v>359</v>
      </c>
      <c r="Q32" s="138" t="s">
        <v>359</v>
      </c>
      <c r="R32" s="39">
        <f t="shared" si="4"/>
        <v>1</v>
      </c>
      <c r="S32" s="513"/>
      <c r="T32" s="498"/>
      <c r="U32" s="501"/>
      <c r="V32" s="516"/>
    </row>
    <row r="33" spans="1:22" ht="60.75" thickBot="1">
      <c r="A33" s="519"/>
      <c r="B33" s="510"/>
      <c r="C33" s="240" t="str">
        <f>'5-. Identificación de Riesgos'!D33</f>
        <v>4. Modificaciones en las formulas.</v>
      </c>
      <c r="D33" s="99">
        <v>8</v>
      </c>
      <c r="E33" s="37" t="s">
        <v>367</v>
      </c>
      <c r="F33" s="99" t="s">
        <v>359</v>
      </c>
      <c r="G33" s="99" t="s">
        <v>359</v>
      </c>
      <c r="H33" s="99" t="s">
        <v>359</v>
      </c>
      <c r="I33" s="99" t="s">
        <v>359</v>
      </c>
      <c r="J33" s="39">
        <f t="shared" si="3"/>
        <v>1</v>
      </c>
      <c r="K33" s="513"/>
      <c r="L33" s="139" t="s">
        <v>290</v>
      </c>
      <c r="M33" s="39" t="s">
        <v>527</v>
      </c>
      <c r="N33" s="138" t="s">
        <v>359</v>
      </c>
      <c r="O33" s="320" t="s">
        <v>359</v>
      </c>
      <c r="P33" s="320" t="s">
        <v>359</v>
      </c>
      <c r="Q33" s="320" t="s">
        <v>359</v>
      </c>
      <c r="R33" s="39">
        <f t="shared" si="4"/>
        <v>1</v>
      </c>
      <c r="S33" s="513"/>
      <c r="T33" s="498"/>
      <c r="U33" s="501"/>
      <c r="V33" s="516"/>
    </row>
    <row r="34" spans="1:22" ht="75.75" thickBot="1">
      <c r="A34" s="519"/>
      <c r="B34" s="510"/>
      <c r="C34" s="240" t="str">
        <f>'5-. Identificación de Riesgos'!D34</f>
        <v>5 Consultas remotas sin protocolos de acceso.</v>
      </c>
      <c r="D34" s="99">
        <v>9</v>
      </c>
      <c r="E34" s="241" t="s">
        <v>524</v>
      </c>
      <c r="F34" s="99" t="s">
        <v>359</v>
      </c>
      <c r="G34" s="99" t="s">
        <v>359</v>
      </c>
      <c r="H34" s="99" t="s">
        <v>359</v>
      </c>
      <c r="I34" s="99" t="s">
        <v>359</v>
      </c>
      <c r="J34" s="39">
        <f t="shared" si="3"/>
        <v>1</v>
      </c>
      <c r="K34" s="513"/>
      <c r="L34" s="139" t="s">
        <v>290</v>
      </c>
      <c r="M34" s="323" t="s">
        <v>528</v>
      </c>
      <c r="N34" s="320" t="s">
        <v>359</v>
      </c>
      <c r="O34" s="320" t="s">
        <v>359</v>
      </c>
      <c r="P34" s="320" t="s">
        <v>359</v>
      </c>
      <c r="Q34" s="320" t="s">
        <v>359</v>
      </c>
      <c r="R34" s="39">
        <f t="shared" si="4"/>
        <v>1</v>
      </c>
      <c r="S34" s="513"/>
      <c r="T34" s="498"/>
      <c r="U34" s="501"/>
      <c r="V34" s="516"/>
    </row>
    <row r="35" spans="1:22" ht="77.25" thickBot="1">
      <c r="A35" s="519"/>
      <c r="B35" s="510"/>
      <c r="C35" s="240" t="str">
        <f>'5-. Identificación de Riesgos'!D35</f>
        <v>6. Control de archivos y sus versionamientos en las diferentes herramientas</v>
      </c>
      <c r="D35" s="99">
        <v>10</v>
      </c>
      <c r="E35" s="147" t="s">
        <v>542</v>
      </c>
      <c r="F35" s="99" t="s">
        <v>359</v>
      </c>
      <c r="G35" s="99" t="s">
        <v>359</v>
      </c>
      <c r="H35" s="99" t="s">
        <v>359</v>
      </c>
      <c r="I35" s="99" t="s">
        <v>359</v>
      </c>
      <c r="J35" s="39">
        <f t="shared" si="3"/>
        <v>1</v>
      </c>
      <c r="K35" s="513"/>
      <c r="L35" s="139" t="s">
        <v>290</v>
      </c>
      <c r="M35" s="323" t="s">
        <v>525</v>
      </c>
      <c r="N35" s="320" t="s">
        <v>359</v>
      </c>
      <c r="O35" s="320" t="s">
        <v>359</v>
      </c>
      <c r="P35" s="320" t="s">
        <v>359</v>
      </c>
      <c r="Q35" s="320" t="s">
        <v>359</v>
      </c>
      <c r="R35" s="39">
        <f t="shared" si="4"/>
        <v>1</v>
      </c>
      <c r="S35" s="513"/>
      <c r="T35" s="498"/>
      <c r="U35" s="501"/>
      <c r="V35" s="516"/>
    </row>
    <row r="36" spans="1:22" ht="15.75" thickBot="1">
      <c r="A36" s="519"/>
      <c r="B36" s="510"/>
      <c r="C36" s="240">
        <f>'5-. Identificación de Riesgos'!D36</f>
        <v>0</v>
      </c>
      <c r="D36" s="99"/>
      <c r="E36" s="147"/>
      <c r="F36" s="99"/>
      <c r="G36" s="99"/>
      <c r="H36" s="99"/>
      <c r="I36" s="99"/>
      <c r="J36" s="39"/>
      <c r="K36" s="513"/>
      <c r="L36" s="139">
        <f>'5-. Identificación de Riesgos'!I36</f>
        <v>0</v>
      </c>
      <c r="M36" s="39"/>
      <c r="N36" s="138"/>
      <c r="O36" s="138"/>
      <c r="P36" s="138"/>
      <c r="Q36" s="138"/>
      <c r="R36" s="39">
        <f t="shared" si="4"/>
        <v>0</v>
      </c>
      <c r="S36" s="513"/>
      <c r="T36" s="498"/>
      <c r="U36" s="501"/>
      <c r="V36" s="516"/>
    </row>
    <row r="37" spans="1:22" ht="15.75" thickBot="1">
      <c r="A37" s="519"/>
      <c r="B37" s="510"/>
      <c r="C37" s="240">
        <f>'5-. Identificación de Riesgos'!D37</f>
        <v>0</v>
      </c>
      <c r="D37" s="99"/>
      <c r="E37" s="147"/>
      <c r="F37" s="99"/>
      <c r="G37" s="99"/>
      <c r="H37" s="99"/>
      <c r="I37" s="99"/>
      <c r="J37" s="39"/>
      <c r="K37" s="513"/>
      <c r="L37" s="139">
        <f>'5-. Identificación de Riesgos'!I37</f>
        <v>0</v>
      </c>
      <c r="M37" s="39"/>
      <c r="N37" s="138"/>
      <c r="O37" s="138"/>
      <c r="P37" s="138"/>
      <c r="Q37" s="138"/>
      <c r="R37" s="39">
        <f t="shared" si="4"/>
        <v>0</v>
      </c>
      <c r="S37" s="513"/>
      <c r="T37" s="498"/>
      <c r="U37" s="501"/>
      <c r="V37" s="516"/>
    </row>
    <row r="38" spans="1:22" ht="15.75" thickBot="1">
      <c r="A38" s="519"/>
      <c r="B38" s="510"/>
      <c r="C38" s="240">
        <f>'5-. Identificación de Riesgos'!D38</f>
        <v>0</v>
      </c>
      <c r="D38" s="99"/>
      <c r="E38" s="147"/>
      <c r="F38" s="99"/>
      <c r="G38" s="99"/>
      <c r="H38" s="99"/>
      <c r="I38" s="99"/>
      <c r="J38" s="39"/>
      <c r="K38" s="513"/>
      <c r="L38" s="246">
        <f>'5-. Identificación de Riesgos'!I38</f>
        <v>0</v>
      </c>
      <c r="M38" s="39"/>
      <c r="N38" s="138"/>
      <c r="O38" s="138"/>
      <c r="P38" s="138"/>
      <c r="Q38" s="138"/>
      <c r="R38" s="39">
        <f t="shared" si="4"/>
        <v>0</v>
      </c>
      <c r="S38" s="513"/>
      <c r="T38" s="498"/>
      <c r="U38" s="501"/>
      <c r="V38" s="516"/>
    </row>
    <row r="39" spans="1:22" ht="15.75" thickBot="1">
      <c r="A39" s="520"/>
      <c r="B39" s="511"/>
      <c r="C39" s="240">
        <f>'5-. Identificación de Riesgos'!D39</f>
        <v>0</v>
      </c>
      <c r="D39" s="137"/>
      <c r="E39" s="155"/>
      <c r="F39" s="137"/>
      <c r="G39" s="137"/>
      <c r="H39" s="137"/>
      <c r="I39" s="137"/>
      <c r="J39" s="154"/>
      <c r="K39" s="514"/>
      <c r="L39" s="140">
        <f>'5-. Identificación de Riesgos'!I39</f>
        <v>0</v>
      </c>
      <c r="M39" s="154"/>
      <c r="N39" s="138"/>
      <c r="O39" s="138"/>
      <c r="P39" s="138"/>
      <c r="Q39" s="138"/>
      <c r="R39" s="154">
        <f t="shared" si="4"/>
        <v>0</v>
      </c>
      <c r="S39" s="514"/>
      <c r="T39" s="499"/>
      <c r="U39" s="502"/>
      <c r="V39" s="517"/>
    </row>
    <row r="40" spans="1:22" ht="155.25" hidden="1" customHeight="1" thickBot="1">
      <c r="A40" s="506">
        <f>'5-. Identificación de Riesgos'!A40</f>
        <v>4</v>
      </c>
      <c r="B40" s="509" t="str">
        <f>'5-. Identificación de Riesgos'!B40</f>
        <v xml:space="preserve">Recibir dádivas o beneficios a nombre propio o de terceros para, no entregar o entregar información privilegiada o confidencial </v>
      </c>
      <c r="C40" s="240"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1" t="s">
        <v>368</v>
      </c>
      <c r="F40" s="138" t="s">
        <v>359</v>
      </c>
      <c r="G40" s="138" t="s">
        <v>359</v>
      </c>
      <c r="H40" s="138" t="s">
        <v>359</v>
      </c>
      <c r="I40" s="138" t="s">
        <v>359</v>
      </c>
      <c r="J40" s="150">
        <f t="shared" si="1"/>
        <v>1</v>
      </c>
      <c r="K40" s="512">
        <f>AVERAGE(J40:J44)</f>
        <v>1</v>
      </c>
      <c r="L40" s="247" t="str">
        <f>'5-. Identificación de Riesgos'!I40</f>
        <v>Afectación de ,  credibilidad, satisfacción de usuarios y PI</v>
      </c>
      <c r="M40" s="322" t="s">
        <v>519</v>
      </c>
      <c r="N40" s="234" t="s">
        <v>359</v>
      </c>
      <c r="O40" s="234" t="s">
        <v>359</v>
      </c>
      <c r="P40" s="234" t="s">
        <v>359</v>
      </c>
      <c r="Q40" s="234" t="s">
        <v>359</v>
      </c>
      <c r="R40" s="249">
        <f t="shared" si="2"/>
        <v>1</v>
      </c>
      <c r="S40" s="512">
        <f t="shared" ref="S40" si="5">AVERAGE(R40:R49)</f>
        <v>1</v>
      </c>
      <c r="T40" s="497"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03" t="str">
        <f>CONCATENATE(VLOOKUP((LEFT(T40,LEN(T40)-4)&amp;LEFT(U40,LEN(U40)-4)),'9- Matriz de Calor '!$D$18:$E$42,2,0)," - ",RIGHT(T40,1)*RIGHT(U40,1))</f>
        <v>Moderado - 3</v>
      </c>
    </row>
    <row r="41" spans="1:22" ht="45.75" hidden="1" thickBot="1">
      <c r="A41" s="507"/>
      <c r="B41" s="510"/>
      <c r="C41" s="240" t="str">
        <f>'5-. Identificación de Riesgos'!D41</f>
        <v xml:space="preserve">2. Desconocimiento y no aplicación del Código de Ética y Buen Gobierno.    
</v>
      </c>
      <c r="D41" s="99">
        <v>2</v>
      </c>
      <c r="E41" s="241" t="s">
        <v>369</v>
      </c>
      <c r="F41" s="99" t="s">
        <v>359</v>
      </c>
      <c r="G41" s="99" t="s">
        <v>359</v>
      </c>
      <c r="H41" s="99" t="s">
        <v>359</v>
      </c>
      <c r="I41" s="99" t="s">
        <v>359</v>
      </c>
      <c r="J41" s="39">
        <f t="shared" si="1"/>
        <v>1</v>
      </c>
      <c r="K41" s="513"/>
      <c r="L41" s="247" t="s">
        <v>317</v>
      </c>
      <c r="M41" s="323" t="s">
        <v>518</v>
      </c>
      <c r="N41" s="319" t="s">
        <v>359</v>
      </c>
      <c r="O41" s="319" t="s">
        <v>359</v>
      </c>
      <c r="P41" s="319" t="s">
        <v>359</v>
      </c>
      <c r="Q41" s="319" t="s">
        <v>359</v>
      </c>
      <c r="R41" s="249">
        <f t="shared" ref="R41:R43" si="6">SUM(COUNTIF(N41,"SI")*25%,COUNTIF(O41,"SI")*40%,COUNTIF(P41,"SI")*25%,COUNTIF(Q41,"SI")*10%)</f>
        <v>1</v>
      </c>
      <c r="S41" s="513"/>
      <c r="T41" s="498"/>
      <c r="U41" s="501"/>
      <c r="V41" s="504"/>
    </row>
    <row r="42" spans="1:22" ht="75.75" hidden="1" thickBot="1">
      <c r="A42" s="507"/>
      <c r="B42" s="510"/>
      <c r="C42" s="240" t="str">
        <f>'5-. Identificación de Riesgos'!D42</f>
        <v>3.Carencia de compromiso  y transparencia de los servidores judiciales</v>
      </c>
      <c r="D42" s="99">
        <v>3</v>
      </c>
      <c r="E42" s="241" t="s">
        <v>370</v>
      </c>
      <c r="F42" s="99" t="s">
        <v>359</v>
      </c>
      <c r="G42" s="99" t="s">
        <v>359</v>
      </c>
      <c r="H42" s="99" t="s">
        <v>359</v>
      </c>
      <c r="I42" s="99" t="s">
        <v>359</v>
      </c>
      <c r="J42" s="39">
        <f t="shared" si="1"/>
        <v>1</v>
      </c>
      <c r="K42" s="513"/>
      <c r="L42" s="247" t="s">
        <v>317</v>
      </c>
      <c r="M42" s="323" t="s">
        <v>519</v>
      </c>
      <c r="N42" s="319" t="s">
        <v>359</v>
      </c>
      <c r="O42" s="319" t="s">
        <v>359</v>
      </c>
      <c r="P42" s="319" t="s">
        <v>359</v>
      </c>
      <c r="Q42" s="319" t="s">
        <v>359</v>
      </c>
      <c r="R42" s="249">
        <f t="shared" si="6"/>
        <v>1</v>
      </c>
      <c r="S42" s="513"/>
      <c r="T42" s="498"/>
      <c r="U42" s="501"/>
      <c r="V42" s="504"/>
    </row>
    <row r="43" spans="1:22" ht="90" hidden="1">
      <c r="A43" s="507"/>
      <c r="B43" s="510"/>
      <c r="C43" s="240" t="str">
        <f>'5-. Identificación de Riesgos'!D43</f>
        <v>4.Deficiencia de  controles en el trámite  de los documentos</v>
      </c>
      <c r="D43" s="99">
        <v>4</v>
      </c>
      <c r="E43" s="147" t="s">
        <v>371</v>
      </c>
      <c r="F43" s="99" t="s">
        <v>359</v>
      </c>
      <c r="G43" s="99" t="s">
        <v>359</v>
      </c>
      <c r="H43" s="99" t="s">
        <v>359</v>
      </c>
      <c r="I43" s="99" t="s">
        <v>359</v>
      </c>
      <c r="J43" s="39">
        <f t="shared" si="1"/>
        <v>1</v>
      </c>
      <c r="K43" s="513"/>
      <c r="L43" s="247" t="s">
        <v>293</v>
      </c>
      <c r="M43" s="39" t="s">
        <v>520</v>
      </c>
      <c r="N43" s="319" t="s">
        <v>359</v>
      </c>
      <c r="O43" s="319" t="s">
        <v>359</v>
      </c>
      <c r="P43" s="319" t="s">
        <v>359</v>
      </c>
      <c r="Q43" s="319" t="s">
        <v>359</v>
      </c>
      <c r="R43" s="249">
        <f t="shared" si="6"/>
        <v>1</v>
      </c>
      <c r="S43" s="513"/>
      <c r="T43" s="498"/>
      <c r="U43" s="501"/>
      <c r="V43" s="504"/>
    </row>
    <row r="44" spans="1:22" ht="60.75" hidden="1" thickBot="1">
      <c r="A44" s="507"/>
      <c r="B44" s="510"/>
      <c r="C44" s="240" t="str">
        <f>'5-. Identificación de Riesgos'!D44</f>
        <v xml:space="preserve">5. No aplicación adecuada de los procedimientos de control </v>
      </c>
      <c r="D44" s="99">
        <v>5</v>
      </c>
      <c r="E44" s="95" t="s">
        <v>372</v>
      </c>
      <c r="F44" s="99" t="s">
        <v>359</v>
      </c>
      <c r="G44" s="99" t="s">
        <v>359</v>
      </c>
      <c r="H44" s="99" t="s">
        <v>359</v>
      </c>
      <c r="I44" s="99" t="s">
        <v>359</v>
      </c>
      <c r="J44" s="39">
        <f t="shared" si="1"/>
        <v>1</v>
      </c>
      <c r="K44" s="513"/>
      <c r="L44" s="247" t="s">
        <v>317</v>
      </c>
      <c r="M44" s="323" t="s">
        <v>521</v>
      </c>
      <c r="N44" s="99" t="s">
        <v>359</v>
      </c>
      <c r="O44" s="321" t="s">
        <v>359</v>
      </c>
      <c r="P44" s="321" t="s">
        <v>359</v>
      </c>
      <c r="Q44" s="321" t="s">
        <v>359</v>
      </c>
      <c r="R44" s="321" t="s">
        <v>359</v>
      </c>
      <c r="S44" s="513"/>
      <c r="T44" s="498"/>
      <c r="U44" s="501"/>
      <c r="V44" s="504"/>
    </row>
    <row r="45" spans="1:22" hidden="1">
      <c r="A45" s="507"/>
      <c r="B45" s="510"/>
      <c r="C45" s="240">
        <f>'5-. Identificación de Riesgos'!D45</f>
        <v>0</v>
      </c>
      <c r="D45" s="99"/>
      <c r="E45" s="147"/>
      <c r="F45" s="99"/>
      <c r="G45" s="99"/>
      <c r="H45" s="99"/>
      <c r="I45" s="99"/>
      <c r="J45" s="39">
        <f t="shared" si="1"/>
        <v>0</v>
      </c>
      <c r="K45" s="513"/>
      <c r="L45" s="95">
        <f>'5-. Identificación de Riesgos'!I45</f>
        <v>0</v>
      </c>
      <c r="M45" s="322"/>
      <c r="N45" s="99"/>
      <c r="O45" s="99"/>
      <c r="P45" s="99"/>
      <c r="Q45" s="99"/>
      <c r="R45" s="39"/>
      <c r="S45" s="513"/>
      <c r="T45" s="498"/>
      <c r="U45" s="501"/>
      <c r="V45" s="504"/>
    </row>
    <row r="46" spans="1:22" ht="30" hidden="1" customHeight="1">
      <c r="A46" s="507"/>
      <c r="B46" s="510"/>
      <c r="C46" s="240">
        <f>'5-. Identificación de Riesgos'!D46</f>
        <v>0</v>
      </c>
      <c r="D46" s="99"/>
      <c r="E46" s="147"/>
      <c r="F46" s="99"/>
      <c r="G46" s="99"/>
      <c r="H46" s="99"/>
      <c r="I46" s="99"/>
      <c r="J46" s="39">
        <f t="shared" si="1"/>
        <v>0</v>
      </c>
      <c r="K46" s="513"/>
      <c r="L46" s="95">
        <f>'5-. Identificación de Riesgos'!I46</f>
        <v>0</v>
      </c>
      <c r="N46" s="99"/>
      <c r="O46" s="99"/>
      <c r="P46" s="99"/>
      <c r="Q46" s="99"/>
      <c r="R46" s="39"/>
      <c r="S46" s="513"/>
      <c r="T46" s="498"/>
      <c r="U46" s="501"/>
      <c r="V46" s="504"/>
    </row>
    <row r="47" spans="1:22" ht="30" hidden="1" customHeight="1">
      <c r="A47" s="507"/>
      <c r="B47" s="510"/>
      <c r="C47" s="240">
        <f>'5-. Identificación de Riesgos'!D47</f>
        <v>0</v>
      </c>
      <c r="D47" s="99"/>
      <c r="E47" s="147"/>
      <c r="F47" s="99"/>
      <c r="G47" s="99"/>
      <c r="H47" s="99"/>
      <c r="I47" s="99"/>
      <c r="J47" s="39">
        <f t="shared" si="1"/>
        <v>0</v>
      </c>
      <c r="K47" s="513"/>
      <c r="L47" s="95">
        <f>'5-. Identificación de Riesgos'!I47</f>
        <v>0</v>
      </c>
      <c r="M47" s="323"/>
      <c r="N47" s="99"/>
      <c r="O47" s="99"/>
      <c r="P47" s="99"/>
      <c r="Q47" s="99"/>
      <c r="R47" s="39"/>
      <c r="S47" s="513"/>
      <c r="T47" s="498"/>
      <c r="U47" s="501"/>
      <c r="V47" s="504"/>
    </row>
    <row r="48" spans="1:22" ht="30" hidden="1" customHeight="1">
      <c r="A48" s="507"/>
      <c r="B48" s="510"/>
      <c r="C48" s="240">
        <f>'5-. Identificación de Riesgos'!D48</f>
        <v>0</v>
      </c>
      <c r="D48" s="99"/>
      <c r="E48" s="147"/>
      <c r="F48" s="99"/>
      <c r="G48" s="99"/>
      <c r="H48" s="99"/>
      <c r="I48" s="99"/>
      <c r="J48" s="39">
        <f t="shared" si="1"/>
        <v>0</v>
      </c>
      <c r="K48" s="513"/>
      <c r="L48" s="95">
        <f>'5-. Identificación de Riesgos'!I48</f>
        <v>0</v>
      </c>
      <c r="N48" s="99"/>
      <c r="O48" s="99"/>
      <c r="P48" s="99"/>
      <c r="Q48" s="99"/>
      <c r="R48" s="39"/>
      <c r="S48" s="513"/>
      <c r="T48" s="498"/>
      <c r="U48" s="501"/>
      <c r="V48" s="504"/>
    </row>
    <row r="49" spans="1:22" ht="30.75" hidden="1" customHeight="1" thickBot="1">
      <c r="A49" s="508"/>
      <c r="B49" s="511"/>
      <c r="C49" s="240">
        <f>'5-. Identificación de Riesgos'!D49</f>
        <v>0</v>
      </c>
      <c r="D49" s="137"/>
      <c r="E49" s="155"/>
      <c r="F49" s="137"/>
      <c r="G49" s="137"/>
      <c r="H49" s="137"/>
      <c r="I49" s="137"/>
      <c r="J49" s="154">
        <f t="shared" si="1"/>
        <v>0</v>
      </c>
      <c r="K49" s="514"/>
      <c r="L49" s="140">
        <f>'5-. Identificación de Riesgos'!I49</f>
        <v>0</v>
      </c>
      <c r="M49" s="323"/>
      <c r="N49" s="137"/>
      <c r="O49" s="137"/>
      <c r="P49" s="137"/>
      <c r="Q49" s="137"/>
      <c r="R49" s="154"/>
      <c r="S49" s="514"/>
      <c r="T49" s="499"/>
      <c r="U49" s="502"/>
      <c r="V49" s="505"/>
    </row>
    <row r="50" spans="1:22" ht="60" hidden="1">
      <c r="A50" s="506">
        <f>'5-. Identificación de Riesgos'!A50</f>
        <v>5</v>
      </c>
      <c r="B50" s="509" t="str">
        <f>'5-. Identificación de Riesgos'!B50</f>
        <v>Ofrecer, prometer, entregar, aceptar o solicitar una ventaja indebida para modificar los resultados estadísticos, con el objeto de favorecer intereses propios o de terceros.</v>
      </c>
      <c r="C50" s="240" t="str">
        <f>'5-. Identificación de Riesgos'!D50</f>
        <v>1. Falta de ética de los servidores públicos (Debilidades en principios y valores)</v>
      </c>
      <c r="D50" s="158">
        <v>1</v>
      </c>
      <c r="E50" s="243" t="s">
        <v>373</v>
      </c>
      <c r="F50" s="141" t="s">
        <v>359</v>
      </c>
      <c r="G50" s="138" t="s">
        <v>359</v>
      </c>
      <c r="H50" s="138" t="s">
        <v>359</v>
      </c>
      <c r="I50" s="138" t="s">
        <v>359</v>
      </c>
      <c r="J50" s="150">
        <f t="shared" ref="J50:J54" si="7">COUNTIF(F50:I50,"SI")/4</f>
        <v>1</v>
      </c>
      <c r="K50" s="512">
        <f>AVERAGE(J50:J52)</f>
        <v>1</v>
      </c>
      <c r="L50" s="247" t="str">
        <f>'5-. Identificación de Riesgos'!I50</f>
        <v>Afectación de reputacion,imagén,  credibilidad, satisfacción de usuarios y PI</v>
      </c>
      <c r="M50" s="248" t="s">
        <v>514</v>
      </c>
      <c r="N50" s="235" t="s">
        <v>359</v>
      </c>
      <c r="O50" s="235" t="s">
        <v>359</v>
      </c>
      <c r="P50" s="235" t="s">
        <v>359</v>
      </c>
      <c r="Q50" s="235" t="s">
        <v>359</v>
      </c>
      <c r="R50" s="250">
        <f t="shared" ref="R50:R52" si="8">SUM(COUNTIF(N50,"SI")*25%,COUNTIF(O50,"SI")*40%,COUNTIF(P50,"SI")*25%,COUNTIF(Q50,"SI")*10%)</f>
        <v>1</v>
      </c>
      <c r="S50" s="512">
        <f>AVERAGE(R50:R52)</f>
        <v>1</v>
      </c>
      <c r="T50" s="497"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03" t="str">
        <f>CONCATENATE(VLOOKUP((LEFT(T50,LEN(T50)-4)&amp;LEFT(U50,LEN(U50)-4)),'9- Matriz de Calor '!$D$18:$E$42,2,0)," - ",RIGHT(T50,1)*RIGHT(U50,1))</f>
        <v>Alto  - 4</v>
      </c>
    </row>
    <row r="51" spans="1:22" ht="30" hidden="1">
      <c r="A51" s="507"/>
      <c r="B51" s="510"/>
      <c r="C51" s="240" t="str">
        <f>'5-. Identificación de Riesgos'!D51</f>
        <v>2. Falta de ética de terceros interesados  (Debilidades principios y valores)</v>
      </c>
      <c r="D51" s="157">
        <v>2</v>
      </c>
      <c r="E51" s="244" t="s">
        <v>374</v>
      </c>
      <c r="F51" s="142" t="s">
        <v>359</v>
      </c>
      <c r="G51" s="99" t="s">
        <v>359</v>
      </c>
      <c r="H51" s="99" t="s">
        <v>359</v>
      </c>
      <c r="I51" s="99" t="s">
        <v>359</v>
      </c>
      <c r="J51" s="39">
        <f t="shared" si="7"/>
        <v>1</v>
      </c>
      <c r="K51" s="513"/>
      <c r="L51" s="247" t="str">
        <f>'5-. Identificación de Riesgos'!I51</f>
        <v>Afectación Económica</v>
      </c>
      <c r="M51" s="251" t="s">
        <v>518</v>
      </c>
      <c r="N51" s="99" t="s">
        <v>359</v>
      </c>
      <c r="O51" s="99" t="s">
        <v>359</v>
      </c>
      <c r="P51" s="99" t="s">
        <v>359</v>
      </c>
      <c r="Q51" s="99" t="s">
        <v>359</v>
      </c>
      <c r="R51" s="39">
        <f t="shared" si="8"/>
        <v>1</v>
      </c>
      <c r="S51" s="513"/>
      <c r="T51" s="498"/>
      <c r="U51" s="501"/>
      <c r="V51" s="504"/>
    </row>
    <row r="52" spans="1:22" ht="123" hidden="1" customHeight="1">
      <c r="A52" s="507"/>
      <c r="B52" s="510"/>
      <c r="C52" s="240"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5" t="s">
        <v>375</v>
      </c>
      <c r="F52" s="142" t="s">
        <v>359</v>
      </c>
      <c r="G52" s="99" t="s">
        <v>359</v>
      </c>
      <c r="H52" s="99" t="s">
        <v>359</v>
      </c>
      <c r="I52" s="99" t="s">
        <v>359</v>
      </c>
      <c r="J52" s="39">
        <f t="shared" si="7"/>
        <v>1</v>
      </c>
      <c r="K52" s="513"/>
      <c r="L52" s="95" t="str">
        <f>'5-. Identificación de Riesgos'!I52</f>
        <v>Incumplimiento de las metas establecidas</v>
      </c>
      <c r="M52" s="251" t="s">
        <v>516</v>
      </c>
      <c r="N52" s="99" t="s">
        <v>359</v>
      </c>
      <c r="O52" s="99" t="s">
        <v>359</v>
      </c>
      <c r="P52" s="99" t="s">
        <v>359</v>
      </c>
      <c r="Q52" s="99" t="s">
        <v>359</v>
      </c>
      <c r="R52" s="39">
        <f t="shared" si="8"/>
        <v>1</v>
      </c>
      <c r="S52" s="513"/>
      <c r="T52" s="498"/>
      <c r="U52" s="501"/>
      <c r="V52" s="504"/>
    </row>
    <row r="53" spans="1:22" ht="66.75" hidden="1" customHeight="1">
      <c r="A53" s="507"/>
      <c r="B53" s="510"/>
      <c r="C53" s="240" t="str">
        <f>'5-. Identificación de Riesgos'!D53</f>
        <v>4. Indebida manipulación del aplicativo SIERJU</v>
      </c>
      <c r="D53" s="157">
        <v>4</v>
      </c>
      <c r="E53" s="245" t="s">
        <v>32</v>
      </c>
      <c r="F53" s="142" t="s">
        <v>359</v>
      </c>
      <c r="G53" s="99" t="s">
        <v>359</v>
      </c>
      <c r="H53" s="99" t="s">
        <v>359</v>
      </c>
      <c r="I53" s="99" t="s">
        <v>359</v>
      </c>
      <c r="J53" s="39">
        <f t="shared" si="7"/>
        <v>1</v>
      </c>
      <c r="K53" s="513"/>
      <c r="L53" s="95">
        <f>'5-. Identificación de Riesgos'!I53</f>
        <v>0</v>
      </c>
      <c r="M53" s="160"/>
      <c r="N53" s="99"/>
      <c r="O53" s="99"/>
      <c r="P53" s="99"/>
      <c r="Q53" s="99"/>
      <c r="R53" s="39"/>
      <c r="S53" s="513"/>
      <c r="T53" s="498"/>
      <c r="U53" s="501"/>
      <c r="V53" s="504"/>
    </row>
    <row r="54" spans="1:22" hidden="1">
      <c r="A54" s="507"/>
      <c r="B54" s="510"/>
      <c r="C54" s="240">
        <f>'5-. Identificación de Riesgos'!D54</f>
        <v>0</v>
      </c>
      <c r="D54" s="157"/>
      <c r="E54" s="245"/>
      <c r="F54" s="142"/>
      <c r="G54" s="99"/>
      <c r="H54" s="99"/>
      <c r="I54" s="99"/>
      <c r="J54" s="39">
        <f t="shared" si="7"/>
        <v>0</v>
      </c>
      <c r="K54" s="513"/>
      <c r="L54" s="95">
        <f>'5-. Identificación de Riesgos'!I54</f>
        <v>0</v>
      </c>
      <c r="M54" s="160"/>
      <c r="N54" s="99"/>
      <c r="O54" s="99"/>
      <c r="P54" s="99"/>
      <c r="Q54" s="99"/>
      <c r="R54" s="39"/>
      <c r="S54" s="513"/>
      <c r="T54" s="498"/>
      <c r="U54" s="501"/>
      <c r="V54" s="504"/>
    </row>
    <row r="55" spans="1:22" hidden="1">
      <c r="A55" s="507"/>
      <c r="B55" s="510"/>
      <c r="C55" s="240">
        <f>'5-. Identificación de Riesgos'!D55</f>
        <v>0</v>
      </c>
      <c r="D55" s="157"/>
      <c r="E55" s="160"/>
      <c r="F55" s="142"/>
      <c r="G55" s="99"/>
      <c r="H55" s="99"/>
      <c r="I55" s="99"/>
      <c r="J55" s="39"/>
      <c r="K55" s="513"/>
      <c r="L55" s="95">
        <f>'5-. Identificación de Riesgos'!I55</f>
        <v>0</v>
      </c>
      <c r="M55" s="160"/>
      <c r="N55" s="99"/>
      <c r="O55" s="99"/>
      <c r="P55" s="99"/>
      <c r="Q55" s="99"/>
      <c r="R55" s="39"/>
      <c r="S55" s="513"/>
      <c r="T55" s="498"/>
      <c r="U55" s="501"/>
      <c r="V55" s="504"/>
    </row>
    <row r="56" spans="1:22" hidden="1">
      <c r="A56" s="507"/>
      <c r="B56" s="510"/>
      <c r="C56" s="240">
        <f>'5-. Identificación de Riesgos'!D56</f>
        <v>0</v>
      </c>
      <c r="D56" s="157"/>
      <c r="E56" s="160"/>
      <c r="F56" s="142"/>
      <c r="G56" s="99"/>
      <c r="H56" s="99"/>
      <c r="I56" s="99"/>
      <c r="J56" s="39"/>
      <c r="K56" s="513"/>
      <c r="L56" s="95">
        <f>'5-. Identificación de Riesgos'!I56</f>
        <v>0</v>
      </c>
      <c r="M56" s="160"/>
      <c r="N56" s="99"/>
      <c r="O56" s="99"/>
      <c r="P56" s="99"/>
      <c r="Q56" s="99"/>
      <c r="R56" s="39"/>
      <c r="S56" s="513"/>
      <c r="T56" s="498"/>
      <c r="U56" s="501"/>
      <c r="V56" s="504"/>
    </row>
    <row r="57" spans="1:22" hidden="1">
      <c r="A57" s="507"/>
      <c r="B57" s="510"/>
      <c r="C57" s="240">
        <f>'5-. Identificación de Riesgos'!D57</f>
        <v>0</v>
      </c>
      <c r="D57" s="157"/>
      <c r="E57" s="160"/>
      <c r="F57" s="142"/>
      <c r="G57" s="99"/>
      <c r="H57" s="99"/>
      <c r="I57" s="99"/>
      <c r="J57" s="39"/>
      <c r="K57" s="513"/>
      <c r="L57" s="95">
        <f>'5-. Identificación de Riesgos'!I57</f>
        <v>0</v>
      </c>
      <c r="M57" s="160"/>
      <c r="N57" s="99"/>
      <c r="O57" s="99"/>
      <c r="P57" s="99"/>
      <c r="Q57" s="99"/>
      <c r="R57" s="39"/>
      <c r="S57" s="513"/>
      <c r="T57" s="498"/>
      <c r="U57" s="501"/>
      <c r="V57" s="504"/>
    </row>
    <row r="58" spans="1:22" hidden="1">
      <c r="A58" s="507"/>
      <c r="B58" s="510"/>
      <c r="C58" s="240">
        <f>'5-. Identificación de Riesgos'!D58</f>
        <v>0</v>
      </c>
      <c r="D58" s="157"/>
      <c r="E58" s="160"/>
      <c r="F58" s="142"/>
      <c r="G58" s="99"/>
      <c r="H58" s="99"/>
      <c r="I58" s="99"/>
      <c r="J58" s="39"/>
      <c r="K58" s="513"/>
      <c r="L58" s="95">
        <f>'5-. Identificación de Riesgos'!I58</f>
        <v>0</v>
      </c>
      <c r="M58" s="160"/>
      <c r="N58" s="99"/>
      <c r="O58" s="99"/>
      <c r="P58" s="99"/>
      <c r="Q58" s="99"/>
      <c r="R58" s="39"/>
      <c r="S58" s="513"/>
      <c r="T58" s="498"/>
      <c r="U58" s="501"/>
      <c r="V58" s="504"/>
    </row>
    <row r="59" spans="1:22" ht="15.75" hidden="1" thickBot="1">
      <c r="A59" s="508"/>
      <c r="B59" s="511"/>
      <c r="C59" s="152">
        <f>'5-. Identificación de Riesgos'!D59</f>
        <v>0</v>
      </c>
      <c r="D59" s="159"/>
      <c r="E59" s="161"/>
      <c r="F59" s="143"/>
      <c r="G59" s="137"/>
      <c r="H59" s="137"/>
      <c r="I59" s="137"/>
      <c r="J59" s="154"/>
      <c r="K59" s="514"/>
      <c r="L59" s="140">
        <f>'5-. Identificación de Riesgos'!I59</f>
        <v>0</v>
      </c>
      <c r="M59" s="161"/>
      <c r="N59" s="137"/>
      <c r="O59" s="137"/>
      <c r="P59" s="137"/>
      <c r="Q59" s="137"/>
      <c r="R59" s="154"/>
      <c r="S59" s="514"/>
      <c r="T59" s="499"/>
      <c r="U59" s="502"/>
      <c r="V59" s="505"/>
    </row>
    <row r="60" spans="1:22" ht="60" hidden="1">
      <c r="A60" s="506">
        <f>'5-. Identificación de Riesgos'!A60</f>
        <v>6</v>
      </c>
      <c r="B60" s="509"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0" t="str">
        <f>'5-. Identificación de Riesgos'!D60</f>
        <v>1. Falta de ética de los servidores públicos (Debilidades en principios y valores)</v>
      </c>
      <c r="D60" s="158">
        <v>1</v>
      </c>
      <c r="E60" s="243" t="s">
        <v>373</v>
      </c>
      <c r="F60" s="141" t="s">
        <v>359</v>
      </c>
      <c r="G60" s="138" t="s">
        <v>359</v>
      </c>
      <c r="H60" s="138" t="s">
        <v>359</v>
      </c>
      <c r="I60" s="138" t="s">
        <v>359</v>
      </c>
      <c r="J60" s="150">
        <f t="shared" ref="J60:J64" si="9">COUNTIF(F60:I60,"SI")/4</f>
        <v>1</v>
      </c>
      <c r="K60" s="512">
        <f>AVERAGE(J60:J62)</f>
        <v>1</v>
      </c>
      <c r="L60" s="247" t="str">
        <f>'5-. Identificación de Riesgos'!I60</f>
        <v>Afectación de reputacion,imagén,  credibilidad, satisfacción de usuarios y PI</v>
      </c>
      <c r="M60" s="251" t="s">
        <v>515</v>
      </c>
      <c r="N60" s="235" t="s">
        <v>359</v>
      </c>
      <c r="O60" s="235" t="s">
        <v>359</v>
      </c>
      <c r="P60" s="235" t="s">
        <v>359</v>
      </c>
      <c r="Q60" s="235" t="s">
        <v>359</v>
      </c>
      <c r="R60" s="250">
        <f t="shared" ref="R60:R62" si="10">SUM(COUNTIF(N60,"SI")*25%,COUNTIF(O60,"SI")*40%,COUNTIF(P60,"SI")*25%,COUNTIF(Q60,"SI")*10%)</f>
        <v>1</v>
      </c>
      <c r="S60" s="512">
        <f>AVERAGE(R60:R62)</f>
        <v>1</v>
      </c>
      <c r="T60" s="497"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0"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5" t="str">
        <f>CONCATENATE(VLOOKUP((LEFT(T60,LEN(T60)-4)&amp;LEFT(U60,LEN(U60)-4)),'9- Matriz de Calor '!$D$18:$E$42,2,0)," - ",RIGHT(T60,1)*RIGHT(U60,1))</f>
        <v>Alto  - 4</v>
      </c>
    </row>
    <row r="61" spans="1:22" ht="30" hidden="1">
      <c r="A61" s="507"/>
      <c r="B61" s="510"/>
      <c r="C61" s="240" t="str">
        <f>'5-. Identificación de Riesgos'!D61</f>
        <v>2. Falta de ética de terceros interesados  (Debilidades principios y valores)</v>
      </c>
      <c r="D61" s="157">
        <v>2</v>
      </c>
      <c r="E61" s="244" t="s">
        <v>374</v>
      </c>
      <c r="F61" s="142" t="s">
        <v>359</v>
      </c>
      <c r="G61" s="99" t="s">
        <v>359</v>
      </c>
      <c r="H61" s="99" t="s">
        <v>359</v>
      </c>
      <c r="I61" s="99" t="s">
        <v>359</v>
      </c>
      <c r="J61" s="39">
        <f t="shared" si="9"/>
        <v>1</v>
      </c>
      <c r="K61" s="513"/>
      <c r="L61" s="247" t="str">
        <f>'5-. Identificación de Riesgos'!I61</f>
        <v>Afectación Económica</v>
      </c>
      <c r="M61" s="251" t="s">
        <v>522</v>
      </c>
      <c r="N61" s="99" t="s">
        <v>359</v>
      </c>
      <c r="O61" s="99" t="s">
        <v>359</v>
      </c>
      <c r="P61" s="99" t="s">
        <v>359</v>
      </c>
      <c r="Q61" s="99" t="s">
        <v>359</v>
      </c>
      <c r="R61" s="39">
        <f t="shared" si="10"/>
        <v>1</v>
      </c>
      <c r="S61" s="513"/>
      <c r="T61" s="498"/>
      <c r="U61" s="501"/>
      <c r="V61" s="516"/>
    </row>
    <row r="62" spans="1:22" ht="123" hidden="1" customHeight="1">
      <c r="A62" s="507"/>
      <c r="B62" s="510"/>
      <c r="C62" s="240" t="str">
        <f>'5-. Identificación de Riesgos'!D62</f>
        <v>3. Falta de controles en la evaluación de proponentes de la contratación</v>
      </c>
      <c r="D62" s="157">
        <v>3</v>
      </c>
      <c r="E62" s="245" t="s">
        <v>376</v>
      </c>
      <c r="F62" s="142" t="s">
        <v>359</v>
      </c>
      <c r="G62" s="99" t="s">
        <v>359</v>
      </c>
      <c r="H62" s="99" t="s">
        <v>359</v>
      </c>
      <c r="I62" s="99" t="s">
        <v>359</v>
      </c>
      <c r="J62" s="39">
        <f t="shared" si="9"/>
        <v>1</v>
      </c>
      <c r="K62" s="513"/>
      <c r="L62" s="95" t="str">
        <f>'5-. Identificación de Riesgos'!I62</f>
        <v>Incumplimiento de las metas establecidas</v>
      </c>
      <c r="M62" s="251" t="s">
        <v>517</v>
      </c>
      <c r="N62" s="99" t="s">
        <v>359</v>
      </c>
      <c r="O62" s="99" t="s">
        <v>359</v>
      </c>
      <c r="P62" s="99" t="s">
        <v>359</v>
      </c>
      <c r="Q62" s="99" t="s">
        <v>359</v>
      </c>
      <c r="R62" s="39">
        <f t="shared" si="10"/>
        <v>1</v>
      </c>
      <c r="S62" s="513"/>
      <c r="T62" s="498"/>
      <c r="U62" s="501"/>
      <c r="V62" s="516"/>
    </row>
    <row r="63" spans="1:22" ht="66.75" hidden="1" customHeight="1">
      <c r="A63" s="507"/>
      <c r="B63" s="510"/>
      <c r="C63" s="240">
        <f>'5-. Identificación de Riesgos'!D63</f>
        <v>0</v>
      </c>
      <c r="D63" s="157"/>
      <c r="E63" s="245"/>
      <c r="F63" s="142"/>
      <c r="G63" s="99"/>
      <c r="H63" s="99"/>
      <c r="I63" s="99"/>
      <c r="J63" s="39">
        <f t="shared" si="9"/>
        <v>0</v>
      </c>
      <c r="K63" s="513"/>
      <c r="L63" s="95">
        <f>'5-. Identificación de Riesgos'!I63</f>
        <v>0</v>
      </c>
      <c r="M63" s="160"/>
      <c r="N63" s="99"/>
      <c r="O63" s="99"/>
      <c r="P63" s="99"/>
      <c r="Q63" s="99"/>
      <c r="R63" s="39"/>
      <c r="S63" s="513"/>
      <c r="T63" s="498"/>
      <c r="U63" s="501"/>
      <c r="V63" s="516"/>
    </row>
    <row r="64" spans="1:22" hidden="1">
      <c r="A64" s="507"/>
      <c r="B64" s="510"/>
      <c r="C64" s="240">
        <f>'5-. Identificación de Riesgos'!D64</f>
        <v>0</v>
      </c>
      <c r="D64" s="157"/>
      <c r="E64" s="245"/>
      <c r="F64" s="142"/>
      <c r="G64" s="99"/>
      <c r="H64" s="99"/>
      <c r="I64" s="99"/>
      <c r="J64" s="39">
        <f t="shared" si="9"/>
        <v>0</v>
      </c>
      <c r="K64" s="513"/>
      <c r="L64" s="95">
        <f>'5-. Identificación de Riesgos'!I64</f>
        <v>0</v>
      </c>
      <c r="M64" s="160"/>
      <c r="N64" s="99"/>
      <c r="O64" s="99"/>
      <c r="P64" s="99"/>
      <c r="Q64" s="99"/>
      <c r="R64" s="39"/>
      <c r="S64" s="513"/>
      <c r="T64" s="498"/>
      <c r="U64" s="501"/>
      <c r="V64" s="516"/>
    </row>
    <row r="65" spans="1:22" hidden="1">
      <c r="A65" s="507"/>
      <c r="B65" s="510"/>
      <c r="C65" s="240">
        <f>'5-. Identificación de Riesgos'!D65</f>
        <v>0</v>
      </c>
      <c r="D65" s="157"/>
      <c r="E65" s="160"/>
      <c r="F65" s="142"/>
      <c r="G65" s="99"/>
      <c r="H65" s="99"/>
      <c r="I65" s="99"/>
      <c r="J65" s="39"/>
      <c r="K65" s="513"/>
      <c r="L65" s="95">
        <f>'5-. Identificación de Riesgos'!I65</f>
        <v>0</v>
      </c>
      <c r="M65" s="160"/>
      <c r="N65" s="99"/>
      <c r="O65" s="99"/>
      <c r="P65" s="99"/>
      <c r="Q65" s="99"/>
      <c r="R65" s="39"/>
      <c r="S65" s="513"/>
      <c r="T65" s="498"/>
      <c r="U65" s="501"/>
      <c r="V65" s="516"/>
    </row>
    <row r="66" spans="1:22" hidden="1">
      <c r="A66" s="507"/>
      <c r="B66" s="510"/>
      <c r="C66" s="240">
        <f>'5-. Identificación de Riesgos'!D66</f>
        <v>0</v>
      </c>
      <c r="D66" s="157"/>
      <c r="E66" s="160"/>
      <c r="F66" s="142"/>
      <c r="G66" s="99"/>
      <c r="H66" s="99"/>
      <c r="I66" s="99"/>
      <c r="J66" s="39"/>
      <c r="K66" s="513"/>
      <c r="L66" s="95">
        <f>'5-. Identificación de Riesgos'!I66</f>
        <v>0</v>
      </c>
      <c r="M66" s="160"/>
      <c r="N66" s="99"/>
      <c r="O66" s="99"/>
      <c r="P66" s="99"/>
      <c r="Q66" s="99"/>
      <c r="R66" s="39"/>
      <c r="S66" s="513"/>
      <c r="T66" s="498"/>
      <c r="U66" s="501"/>
      <c r="V66" s="516"/>
    </row>
    <row r="67" spans="1:22" hidden="1">
      <c r="A67" s="507"/>
      <c r="B67" s="510"/>
      <c r="C67" s="240">
        <f>'5-. Identificación de Riesgos'!D67</f>
        <v>0</v>
      </c>
      <c r="D67" s="157"/>
      <c r="E67" s="160"/>
      <c r="F67" s="142"/>
      <c r="G67" s="99"/>
      <c r="H67" s="99"/>
      <c r="I67" s="99"/>
      <c r="J67" s="39"/>
      <c r="K67" s="513"/>
      <c r="L67" s="95">
        <f>'5-. Identificación de Riesgos'!I67</f>
        <v>0</v>
      </c>
      <c r="M67" s="160"/>
      <c r="N67" s="99"/>
      <c r="O67" s="99"/>
      <c r="P67" s="99"/>
      <c r="Q67" s="99"/>
      <c r="R67" s="39"/>
      <c r="S67" s="513"/>
      <c r="T67" s="498"/>
      <c r="U67" s="501"/>
      <c r="V67" s="516"/>
    </row>
    <row r="68" spans="1:22" hidden="1">
      <c r="A68" s="507"/>
      <c r="B68" s="510"/>
      <c r="C68" s="240">
        <f>'5-. Identificación de Riesgos'!D68</f>
        <v>0</v>
      </c>
      <c r="D68" s="157"/>
      <c r="E68" s="160"/>
      <c r="F68" s="142"/>
      <c r="G68" s="99"/>
      <c r="H68" s="99"/>
      <c r="I68" s="99"/>
      <c r="J68" s="39"/>
      <c r="K68" s="513"/>
      <c r="L68" s="95">
        <f>'5-. Identificación de Riesgos'!I68</f>
        <v>0</v>
      </c>
      <c r="M68" s="160"/>
      <c r="N68" s="99"/>
      <c r="O68" s="99"/>
      <c r="P68" s="99"/>
      <c r="Q68" s="99"/>
      <c r="R68" s="39"/>
      <c r="S68" s="513"/>
      <c r="T68" s="498"/>
      <c r="U68" s="501"/>
      <c r="V68" s="516"/>
    </row>
    <row r="69" spans="1:22" ht="15.75" hidden="1" thickBot="1">
      <c r="A69" s="508"/>
      <c r="B69" s="511"/>
      <c r="C69" s="152">
        <f>'5-. Identificación de Riesgos'!D69</f>
        <v>0</v>
      </c>
      <c r="D69" s="159"/>
      <c r="E69" s="161"/>
      <c r="F69" s="143"/>
      <c r="G69" s="137"/>
      <c r="H69" s="137"/>
      <c r="I69" s="137"/>
      <c r="J69" s="154"/>
      <c r="K69" s="514"/>
      <c r="L69" s="140">
        <f>'5-. Identificación de Riesgos'!I69</f>
        <v>0</v>
      </c>
      <c r="M69" s="161"/>
      <c r="N69" s="137"/>
      <c r="O69" s="137"/>
      <c r="P69" s="137"/>
      <c r="Q69" s="137"/>
      <c r="R69" s="154"/>
      <c r="S69" s="514"/>
      <c r="T69" s="499"/>
      <c r="U69" s="502"/>
      <c r="V69" s="517"/>
    </row>
    <row r="70" spans="1:22" ht="60" hidden="1">
      <c r="A70" s="506">
        <f>'5-. Identificación de Riesgos'!A70</f>
        <v>7</v>
      </c>
      <c r="B70" s="509"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0" t="str">
        <f>'5-. Identificación de Riesgos'!D70</f>
        <v>1. Falta de ética de los servidores públicos (Debilidades en principios y valores)</v>
      </c>
      <c r="D70" s="158">
        <v>1</v>
      </c>
      <c r="E70" s="243" t="s">
        <v>373</v>
      </c>
      <c r="F70" s="141" t="s">
        <v>359</v>
      </c>
      <c r="G70" s="138" t="s">
        <v>359</v>
      </c>
      <c r="H70" s="138" t="s">
        <v>359</v>
      </c>
      <c r="I70" s="138" t="s">
        <v>359</v>
      </c>
      <c r="J70" s="150">
        <f t="shared" ref="J70:J74" si="11">COUNTIF(F70:I70,"SI")/4</f>
        <v>1</v>
      </c>
      <c r="K70" s="512">
        <f>AVERAGE(J70:J72)</f>
        <v>1</v>
      </c>
      <c r="L70" s="247" t="str">
        <f>'5-. Identificación de Riesgos'!I70</f>
        <v>Afectación de reputacion,imagén,  credibilidad, satisfacción de usuarios y PI</v>
      </c>
      <c r="M70" s="248" t="s">
        <v>515</v>
      </c>
      <c r="N70" s="321" t="s">
        <v>359</v>
      </c>
      <c r="O70" s="321" t="s">
        <v>359</v>
      </c>
      <c r="P70" s="321" t="s">
        <v>359</v>
      </c>
      <c r="Q70" s="321" t="s">
        <v>359</v>
      </c>
      <c r="R70" s="250">
        <f t="shared" ref="R70" si="12">SUM(COUNTIF(N70,"SI")*25%,COUNTIF(O70,"SI")*40%,COUNTIF(P70,"SI")*25%,COUNTIF(Q70,"SI")*10%)</f>
        <v>1</v>
      </c>
      <c r="S70" s="512">
        <f>AVERAGE(R70:R72)</f>
        <v>1</v>
      </c>
      <c r="T70" s="497"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0"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5" t="str">
        <f>CONCATENATE(VLOOKUP((LEFT(T70,LEN(T70)-4)&amp;LEFT(U70,LEN(U70)-4)),'9- Matriz de Calor '!$D$18:$E$42,2,0)," - ",RIGHT(T70,1)*RIGHT(U70,1))</f>
        <v>Bajo - 1</v>
      </c>
    </row>
    <row r="71" spans="1:22" ht="62.25" hidden="1" customHeight="1">
      <c r="A71" s="507"/>
      <c r="B71" s="510"/>
      <c r="C71" s="240" t="str">
        <f>'5-. Identificación de Riesgos'!D71</f>
        <v>2. Falta de ética de terceros interesados  (Debilidades principios y valores)</v>
      </c>
      <c r="D71" s="157">
        <v>2</v>
      </c>
      <c r="E71" s="244" t="s">
        <v>374</v>
      </c>
      <c r="F71" s="142" t="s">
        <v>359</v>
      </c>
      <c r="G71" s="99" t="s">
        <v>359</v>
      </c>
      <c r="H71" s="99" t="s">
        <v>359</v>
      </c>
      <c r="I71" s="99" t="s">
        <v>359</v>
      </c>
      <c r="J71" s="39">
        <f t="shared" si="11"/>
        <v>1</v>
      </c>
      <c r="K71" s="513"/>
      <c r="L71" s="247" t="s">
        <v>290</v>
      </c>
      <c r="M71" s="251" t="s">
        <v>522</v>
      </c>
      <c r="N71" s="99" t="s">
        <v>359</v>
      </c>
      <c r="O71" s="99" t="s">
        <v>359</v>
      </c>
      <c r="P71" s="99" t="s">
        <v>359</v>
      </c>
      <c r="Q71" s="99" t="s">
        <v>359</v>
      </c>
      <c r="R71" s="39"/>
      <c r="S71" s="513"/>
      <c r="T71" s="498"/>
      <c r="U71" s="501"/>
      <c r="V71" s="516"/>
    </row>
    <row r="72" spans="1:22" ht="123" hidden="1" customHeight="1">
      <c r="A72" s="507"/>
      <c r="B72" s="510"/>
      <c r="C72" s="240" t="str">
        <f>'5-. Identificación de Riesgos'!D72</f>
        <v>3. Falta de controles en la supervisión técnica del contrato</v>
      </c>
      <c r="D72" s="157">
        <v>3</v>
      </c>
      <c r="E72" s="245" t="s">
        <v>377</v>
      </c>
      <c r="F72" s="142" t="s">
        <v>359</v>
      </c>
      <c r="G72" s="99" t="s">
        <v>359</v>
      </c>
      <c r="H72" s="99" t="s">
        <v>359</v>
      </c>
      <c r="I72" s="99" t="s">
        <v>359</v>
      </c>
      <c r="J72" s="39">
        <f t="shared" si="11"/>
        <v>1</v>
      </c>
      <c r="K72" s="513"/>
      <c r="L72" s="95" t="s">
        <v>290</v>
      </c>
      <c r="M72" s="251" t="s">
        <v>523</v>
      </c>
      <c r="N72" s="321" t="s">
        <v>359</v>
      </c>
      <c r="O72" s="321" t="s">
        <v>359</v>
      </c>
      <c r="P72" s="321" t="s">
        <v>359</v>
      </c>
      <c r="Q72" s="321" t="s">
        <v>359</v>
      </c>
      <c r="R72" s="99"/>
      <c r="S72" s="513"/>
      <c r="T72" s="498"/>
      <c r="U72" s="501"/>
      <c r="V72" s="516"/>
    </row>
    <row r="73" spans="1:22" ht="66.75" hidden="1" customHeight="1">
      <c r="A73" s="507"/>
      <c r="B73" s="510"/>
      <c r="C73" s="240">
        <f>'5-. Identificación de Riesgos'!D73</f>
        <v>0</v>
      </c>
      <c r="D73" s="157"/>
      <c r="E73" s="245"/>
      <c r="F73" s="142"/>
      <c r="G73" s="99"/>
      <c r="H73" s="99"/>
      <c r="I73" s="99"/>
      <c r="J73" s="39">
        <f t="shared" si="11"/>
        <v>0</v>
      </c>
      <c r="K73" s="513"/>
      <c r="L73" s="95">
        <f>'5-. Identificación de Riesgos'!I73</f>
        <v>0</v>
      </c>
      <c r="M73" s="160"/>
      <c r="N73" s="99"/>
      <c r="O73" s="99"/>
      <c r="P73" s="99"/>
      <c r="Q73" s="99"/>
      <c r="R73" s="39"/>
      <c r="S73" s="513"/>
      <c r="T73" s="498"/>
      <c r="U73" s="501"/>
      <c r="V73" s="516"/>
    </row>
    <row r="74" spans="1:22" hidden="1">
      <c r="A74" s="507"/>
      <c r="B74" s="510"/>
      <c r="C74" s="240">
        <f>'5-. Identificación de Riesgos'!D74</f>
        <v>0</v>
      </c>
      <c r="D74" s="157"/>
      <c r="E74" s="245"/>
      <c r="F74" s="142"/>
      <c r="G74" s="99"/>
      <c r="H74" s="99"/>
      <c r="I74" s="99"/>
      <c r="J74" s="39">
        <f t="shared" si="11"/>
        <v>0</v>
      </c>
      <c r="K74" s="513"/>
      <c r="L74" s="95">
        <f>'5-. Identificación de Riesgos'!I74</f>
        <v>0</v>
      </c>
      <c r="M74" s="160"/>
      <c r="N74" s="99"/>
      <c r="O74" s="99"/>
      <c r="P74" s="99"/>
      <c r="Q74" s="99"/>
      <c r="R74" s="39"/>
      <c r="S74" s="513"/>
      <c r="T74" s="498"/>
      <c r="U74" s="501"/>
      <c r="V74" s="516"/>
    </row>
    <row r="75" spans="1:22" hidden="1">
      <c r="A75" s="507"/>
      <c r="B75" s="510"/>
      <c r="C75" s="240">
        <f>'5-. Identificación de Riesgos'!D75</f>
        <v>0</v>
      </c>
      <c r="D75" s="157"/>
      <c r="E75" s="160"/>
      <c r="F75" s="142"/>
      <c r="G75" s="99"/>
      <c r="H75" s="99"/>
      <c r="I75" s="99"/>
      <c r="J75" s="39"/>
      <c r="K75" s="513"/>
      <c r="L75" s="95">
        <f>'5-. Identificación de Riesgos'!I75</f>
        <v>0</v>
      </c>
      <c r="M75" s="160"/>
      <c r="N75" s="99"/>
      <c r="O75" s="99"/>
      <c r="P75" s="99"/>
      <c r="Q75" s="99"/>
      <c r="R75" s="39"/>
      <c r="S75" s="513"/>
      <c r="T75" s="498"/>
      <c r="U75" s="501"/>
      <c r="V75" s="516"/>
    </row>
    <row r="76" spans="1:22" hidden="1">
      <c r="A76" s="507"/>
      <c r="B76" s="510"/>
      <c r="C76" s="240">
        <f>'5-. Identificación de Riesgos'!D76</f>
        <v>0</v>
      </c>
      <c r="D76" s="157"/>
      <c r="E76" s="160"/>
      <c r="F76" s="142"/>
      <c r="G76" s="99"/>
      <c r="H76" s="99"/>
      <c r="I76" s="99"/>
      <c r="J76" s="39"/>
      <c r="K76" s="513"/>
      <c r="L76" s="95">
        <f>'5-. Identificación de Riesgos'!I76</f>
        <v>0</v>
      </c>
      <c r="M76" s="160"/>
      <c r="N76" s="99"/>
      <c r="O76" s="99"/>
      <c r="P76" s="99"/>
      <c r="Q76" s="99"/>
      <c r="R76" s="39"/>
      <c r="S76" s="513"/>
      <c r="T76" s="498"/>
      <c r="U76" s="501"/>
      <c r="V76" s="516"/>
    </row>
    <row r="77" spans="1:22" hidden="1">
      <c r="A77" s="507"/>
      <c r="B77" s="510"/>
      <c r="C77" s="240">
        <f>'5-. Identificación de Riesgos'!D77</f>
        <v>0</v>
      </c>
      <c r="D77" s="157"/>
      <c r="E77" s="160"/>
      <c r="F77" s="142"/>
      <c r="G77" s="99"/>
      <c r="H77" s="99"/>
      <c r="I77" s="99"/>
      <c r="J77" s="39"/>
      <c r="K77" s="513"/>
      <c r="L77" s="95">
        <f>'5-. Identificación de Riesgos'!I77</f>
        <v>0</v>
      </c>
      <c r="M77" s="160"/>
      <c r="N77" s="99"/>
      <c r="O77" s="99"/>
      <c r="P77" s="99"/>
      <c r="Q77" s="99"/>
      <c r="R77" s="39"/>
      <c r="S77" s="513"/>
      <c r="T77" s="498"/>
      <c r="U77" s="501"/>
      <c r="V77" s="516"/>
    </row>
    <row r="78" spans="1:22" hidden="1">
      <c r="A78" s="507"/>
      <c r="B78" s="510"/>
      <c r="C78" s="240">
        <f>'5-. Identificación de Riesgos'!D78</f>
        <v>0</v>
      </c>
      <c r="D78" s="157"/>
      <c r="E78" s="160"/>
      <c r="F78" s="142"/>
      <c r="G78" s="99"/>
      <c r="H78" s="99"/>
      <c r="I78" s="99"/>
      <c r="J78" s="39"/>
      <c r="K78" s="513"/>
      <c r="L78" s="95">
        <f>'5-. Identificación de Riesgos'!I78</f>
        <v>0</v>
      </c>
      <c r="M78" s="160"/>
      <c r="N78" s="99"/>
      <c r="O78" s="99"/>
      <c r="P78" s="99"/>
      <c r="Q78" s="99"/>
      <c r="R78" s="39"/>
      <c r="S78" s="513"/>
      <c r="T78" s="498"/>
      <c r="U78" s="501"/>
      <c r="V78" s="516"/>
    </row>
    <row r="79" spans="1:22" ht="15.75" hidden="1" thickBot="1">
      <c r="A79" s="508"/>
      <c r="B79" s="511"/>
      <c r="C79" s="152">
        <f>'5-. Identificación de Riesgos'!D79</f>
        <v>0</v>
      </c>
      <c r="D79" s="159"/>
      <c r="E79" s="161"/>
      <c r="F79" s="143"/>
      <c r="G79" s="137"/>
      <c r="H79" s="137"/>
      <c r="I79" s="137"/>
      <c r="J79" s="154"/>
      <c r="K79" s="514"/>
      <c r="L79" s="140">
        <f>'5-. Identificación de Riesgos'!I79</f>
        <v>0</v>
      </c>
      <c r="M79" s="161"/>
      <c r="N79" s="137"/>
      <c r="O79" s="137"/>
      <c r="P79" s="137"/>
      <c r="Q79" s="137"/>
      <c r="R79" s="154"/>
      <c r="S79" s="514"/>
      <c r="T79" s="499"/>
      <c r="U79" s="502"/>
      <c r="V79" s="517"/>
    </row>
    <row r="80" spans="1:22" hidden="1"/>
    <row r="81" hidden="1"/>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31 M20:M21 M70:M71 E33:E38 M60:M61" xr:uid="{00000000-0002-0000-0600-000000000000}"/>
    <dataValidation type="list" allowBlank="1" showInputMessage="1" showErrorMessage="1" sqref="O72:R72 F10:I79 O44:R44 O10:Q43 O73:Q79 O45:Q71 N10:N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08"/>
  <sheetViews>
    <sheetView topLeftCell="A22" zoomScale="80" zoomScaleNormal="80" zoomScalePageLayoutView="70" workbookViewId="0">
      <selection activeCell="E40" sqref="A40:XFD10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9"/>
      <c r="B1" s="579"/>
      <c r="C1" s="579"/>
      <c r="D1" s="579"/>
      <c r="E1" s="579"/>
      <c r="F1" s="573" t="s">
        <v>378</v>
      </c>
      <c r="G1" s="573"/>
      <c r="H1" s="573"/>
      <c r="I1" s="573"/>
      <c r="J1" s="573"/>
      <c r="K1" s="573"/>
      <c r="L1" s="573"/>
      <c r="M1" s="573"/>
      <c r="N1" s="573"/>
      <c r="O1" s="573"/>
      <c r="P1" s="573"/>
      <c r="Q1" s="57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9"/>
      <c r="B2" s="579"/>
      <c r="C2" s="579"/>
      <c r="D2" s="579"/>
      <c r="E2" s="579"/>
      <c r="F2" s="573"/>
      <c r="G2" s="573"/>
      <c r="H2" s="573"/>
      <c r="I2" s="573"/>
      <c r="J2" s="573"/>
      <c r="K2" s="573"/>
      <c r="L2" s="573"/>
      <c r="M2" s="573"/>
      <c r="N2" s="573"/>
      <c r="O2" s="573"/>
      <c r="P2" s="573"/>
      <c r="Q2" s="57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9"/>
      <c r="B3" s="579"/>
      <c r="C3" s="579"/>
      <c r="D3" s="579"/>
      <c r="E3" s="579"/>
      <c r="F3" s="573"/>
      <c r="G3" s="573"/>
      <c r="H3" s="573"/>
      <c r="I3" s="573"/>
      <c r="J3" s="573"/>
      <c r="K3" s="573"/>
      <c r="L3" s="573"/>
      <c r="M3" s="573"/>
      <c r="N3" s="573"/>
      <c r="O3" s="573"/>
      <c r="P3" s="573"/>
      <c r="Q3" s="57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80" t="s">
        <v>263</v>
      </c>
      <c r="B4" s="580"/>
      <c r="C4" s="582" t="s">
        <v>264</v>
      </c>
      <c r="D4" s="583"/>
      <c r="E4" s="583"/>
      <c r="F4" s="583"/>
      <c r="G4" s="583"/>
      <c r="H4" s="583"/>
      <c r="I4" s="583"/>
      <c r="J4" s="583"/>
      <c r="K4" s="583"/>
      <c r="L4" s="583"/>
      <c r="M4" s="583"/>
      <c r="N4" s="583"/>
      <c r="O4" s="583"/>
      <c r="P4" s="583"/>
      <c r="Q4" s="58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0" t="s">
        <v>265</v>
      </c>
      <c r="B5" s="580"/>
      <c r="C5" s="582" t="s">
        <v>31</v>
      </c>
      <c r="D5" s="583"/>
      <c r="E5" s="583"/>
      <c r="F5" s="583"/>
      <c r="G5" s="583"/>
      <c r="H5" s="583"/>
      <c r="I5" s="583"/>
      <c r="J5" s="583"/>
      <c r="K5" s="583"/>
      <c r="L5" s="583"/>
      <c r="M5" s="583"/>
      <c r="N5" s="583"/>
      <c r="O5" s="583"/>
      <c r="P5" s="583"/>
      <c r="Q5" s="58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0" t="s">
        <v>266</v>
      </c>
      <c r="B6" s="580"/>
      <c r="C6" s="585" t="s">
        <v>536</v>
      </c>
      <c r="D6" s="586"/>
      <c r="E6" s="586"/>
      <c r="F6" s="586"/>
      <c r="G6" s="586"/>
      <c r="H6" s="586"/>
      <c r="I6" s="586"/>
      <c r="J6" s="586"/>
      <c r="K6" s="586"/>
      <c r="L6" s="586"/>
      <c r="M6" s="586"/>
      <c r="N6" s="586"/>
      <c r="O6" s="586"/>
      <c r="P6" s="586"/>
      <c r="Q6" s="58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6" t="s">
        <v>379</v>
      </c>
      <c r="B7" s="576"/>
      <c r="C7" s="576"/>
      <c r="D7" s="576"/>
      <c r="E7" s="576"/>
      <c r="F7" s="576" t="s">
        <v>283</v>
      </c>
      <c r="G7" s="576"/>
      <c r="H7" s="576"/>
      <c r="I7" s="90"/>
      <c r="J7" s="577" t="s">
        <v>380</v>
      </c>
      <c r="K7" s="577"/>
      <c r="L7" s="577"/>
      <c r="M7" s="577"/>
      <c r="N7" s="57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0" t="s">
        <v>273</v>
      </c>
      <c r="B8" s="536" t="s">
        <v>344</v>
      </c>
      <c r="C8" s="590" t="s">
        <v>275</v>
      </c>
      <c r="D8" s="581" t="s">
        <v>285</v>
      </c>
      <c r="E8" s="536" t="s">
        <v>269</v>
      </c>
      <c r="F8" s="574" t="s">
        <v>381</v>
      </c>
      <c r="G8" s="574" t="s">
        <v>382</v>
      </c>
      <c r="H8" s="574" t="s">
        <v>383</v>
      </c>
      <c r="I8" s="91"/>
      <c r="J8" s="574" t="s">
        <v>384</v>
      </c>
      <c r="K8" s="574" t="s">
        <v>385</v>
      </c>
      <c r="L8" s="574" t="s">
        <v>386</v>
      </c>
      <c r="M8" s="574" t="s">
        <v>387</v>
      </c>
      <c r="N8" s="574" t="s">
        <v>388</v>
      </c>
      <c r="O8" s="574" t="s">
        <v>389</v>
      </c>
      <c r="P8" s="574" t="s">
        <v>390</v>
      </c>
      <c r="Q8" s="574" t="s">
        <v>391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0"/>
      <c r="B9" s="536"/>
      <c r="C9" s="591"/>
      <c r="D9" s="578"/>
      <c r="E9" s="536"/>
      <c r="F9" s="575"/>
      <c r="G9" s="575"/>
      <c r="H9" s="575"/>
      <c r="I9" s="92"/>
      <c r="J9" s="575"/>
      <c r="K9" s="575"/>
      <c r="L9" s="575"/>
      <c r="M9" s="575"/>
      <c r="N9" s="575"/>
      <c r="O9" s="575"/>
      <c r="P9" s="575"/>
      <c r="Q9" s="57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8">
        <f>'5-. Identificación de Riesgos'!A10</f>
        <v>1</v>
      </c>
      <c r="B10" s="501" t="str">
        <f>'5-. Identificación de Riesgos'!B10</f>
        <v>Inexactitud en la recolección de la Información Estadística por parte de los funcionarios de los despachos judiciales</v>
      </c>
      <c r="C10" s="568" t="str">
        <f>'5-. Identificación de Riesgos'!C10</f>
        <v xml:space="preserve"> Posibilidad de incumplimiento de metas establecidas debido a la  presentación de datos o estimaciones equivocadas o incompletas relacionadas con la gestión judicial.</v>
      </c>
      <c r="D10" s="568" t="s">
        <v>293</v>
      </c>
      <c r="E10" s="43" t="str">
        <f>'5-. Identificación de Riesgos'!D10</f>
        <v>1.Inadecuada recolección, revisión y validación de los datos para el  diligenciamiento de los formularios  de estadísticas judiciales (movimiento y trámite de procesos)</v>
      </c>
      <c r="F10" s="569" t="str">
        <f>'5-. Identificación de Riesgos'!H10</f>
        <v>Muy Baja - 1</v>
      </c>
      <c r="G10" s="568" t="str">
        <f>'5-. Identificación de Riesgos'!M10</f>
        <v>Moderado - 3</v>
      </c>
      <c r="H10" s="568" t="str">
        <f>'5-. Identificación de Riesgos'!N10</f>
        <v>Moderado - 3</v>
      </c>
      <c r="I10" s="93"/>
      <c r="J10" s="571" t="str">
        <f>'6. Valoración Controles'!T10</f>
        <v>Muy Baja - 1</v>
      </c>
      <c r="K10" s="571" t="str">
        <f>'6. Valoración Controles'!U10</f>
        <v>Menor - 2</v>
      </c>
      <c r="L10" s="588" t="e">
        <f>AVERAGE(#REF!)</f>
        <v>#REF!</v>
      </c>
      <c r="M10" s="501" t="str">
        <f>'6. Valoración Controles'!V10</f>
        <v>Bajo - 2</v>
      </c>
      <c r="N10" s="501" t="s">
        <v>455</v>
      </c>
      <c r="O10" s="562" t="s">
        <v>541</v>
      </c>
      <c r="P10" s="562" t="s">
        <v>538</v>
      </c>
      <c r="Q10" s="565">
        <v>45382</v>
      </c>
    </row>
    <row r="11" spans="1:269" ht="13.5" customHeight="1">
      <c r="A11" s="510"/>
      <c r="B11" s="501"/>
      <c r="C11" s="510"/>
      <c r="D11" s="510"/>
      <c r="E11" s="43" t="str">
        <f>'5-. Identificación de Riesgos'!D11</f>
        <v>2. Falta de verificación de los datos  antes de finalizar el reporte de estadístico por parte de los funcionarios responsables del diligenciamiento.</v>
      </c>
      <c r="F11" s="560"/>
      <c r="G11" s="570"/>
      <c r="H11" s="510"/>
      <c r="I11" s="93"/>
      <c r="J11" s="571"/>
      <c r="K11" s="571"/>
      <c r="L11" s="588"/>
      <c r="M11" s="501"/>
      <c r="N11" s="501"/>
      <c r="O11" s="563"/>
      <c r="P11" s="563"/>
      <c r="Q11" s="566"/>
    </row>
    <row r="12" spans="1:269" ht="13.5" customHeight="1">
      <c r="A12" s="510"/>
      <c r="B12" s="501"/>
      <c r="C12" s="510"/>
      <c r="D12" s="510"/>
      <c r="E12" s="43" t="str">
        <f>'5-. Identificación de Riesgos'!D12</f>
        <v xml:space="preserve">3.Carencia de verificación por parte de los Consejos Seccionales  </v>
      </c>
      <c r="F12" s="560"/>
      <c r="G12" s="570"/>
      <c r="H12" s="510"/>
      <c r="I12" s="93"/>
      <c r="J12" s="571"/>
      <c r="K12" s="571"/>
      <c r="L12" s="588"/>
      <c r="M12" s="501"/>
      <c r="N12" s="501"/>
      <c r="O12" s="563"/>
      <c r="P12" s="563"/>
      <c r="Q12" s="566"/>
    </row>
    <row r="13" spans="1:269" ht="13.5" customHeight="1">
      <c r="A13" s="510"/>
      <c r="B13" s="501"/>
      <c r="C13" s="510"/>
      <c r="D13" s="510"/>
      <c r="E13" s="43" t="str">
        <f>'5-. Identificación de Riesgos'!D13</f>
        <v xml:space="preserve">
4. .Incumplimiento en la fechas de reporte de la gestión estadística por parte de los despachos judiciales.</v>
      </c>
      <c r="F13" s="560"/>
      <c r="G13" s="570"/>
      <c r="H13" s="510"/>
      <c r="I13" s="93"/>
      <c r="J13" s="571"/>
      <c r="K13" s="571"/>
      <c r="L13" s="588"/>
      <c r="M13" s="501"/>
      <c r="N13" s="501"/>
      <c r="O13" s="563"/>
      <c r="P13" s="563"/>
      <c r="Q13" s="566"/>
    </row>
    <row r="14" spans="1:269" ht="13.5" customHeight="1">
      <c r="A14" s="510"/>
      <c r="B14" s="501"/>
      <c r="C14" s="510"/>
      <c r="D14" s="510"/>
      <c r="E14" s="43" t="e">
        <f>'5-. Identificación de Riesgos'!#REF!</f>
        <v>#REF!</v>
      </c>
      <c r="F14" s="560"/>
      <c r="G14" s="570"/>
      <c r="H14" s="510"/>
      <c r="I14" s="93"/>
      <c r="J14" s="571"/>
      <c r="K14" s="571"/>
      <c r="L14" s="588"/>
      <c r="M14" s="501"/>
      <c r="N14" s="501"/>
      <c r="O14" s="563"/>
      <c r="P14" s="563"/>
      <c r="Q14" s="566"/>
    </row>
    <row r="15" spans="1:269" ht="13.5" customHeight="1">
      <c r="A15" s="510"/>
      <c r="B15" s="501"/>
      <c r="C15" s="510"/>
      <c r="D15" s="510"/>
      <c r="E15" s="43">
        <f>'5-. Identificación de Riesgos'!D16</f>
        <v>0</v>
      </c>
      <c r="F15" s="560"/>
      <c r="G15" s="570"/>
      <c r="H15" s="510"/>
      <c r="I15" s="93"/>
      <c r="J15" s="571"/>
      <c r="K15" s="571"/>
      <c r="L15" s="588"/>
      <c r="M15" s="501"/>
      <c r="N15" s="501"/>
      <c r="O15" s="563"/>
      <c r="P15" s="563"/>
      <c r="Q15" s="566"/>
    </row>
    <row r="16" spans="1:269" ht="13.5" customHeight="1">
      <c r="A16" s="510"/>
      <c r="B16" s="501"/>
      <c r="C16" s="510"/>
      <c r="D16" s="510"/>
      <c r="E16" s="43" t="e">
        <f>'5-. Identificación de Riesgos'!#REF!</f>
        <v>#REF!</v>
      </c>
      <c r="F16" s="560"/>
      <c r="G16" s="570"/>
      <c r="H16" s="510"/>
      <c r="I16" s="93"/>
      <c r="J16" s="571"/>
      <c r="K16" s="571"/>
      <c r="L16" s="588"/>
      <c r="M16" s="501"/>
      <c r="N16" s="501"/>
      <c r="O16" s="563"/>
      <c r="P16" s="563"/>
      <c r="Q16" s="566"/>
    </row>
    <row r="17" spans="1:17" ht="13.5" customHeight="1">
      <c r="A17" s="510"/>
      <c r="B17" s="501"/>
      <c r="C17" s="510"/>
      <c r="D17" s="510"/>
      <c r="E17" s="43">
        <f>'5-. Identificación de Riesgos'!D19</f>
        <v>0</v>
      </c>
      <c r="F17" s="560"/>
      <c r="G17" s="570"/>
      <c r="H17" s="510"/>
      <c r="I17" s="93"/>
      <c r="J17" s="571"/>
      <c r="K17" s="571"/>
      <c r="L17" s="588"/>
      <c r="M17" s="501"/>
      <c r="N17" s="501"/>
      <c r="O17" s="563"/>
      <c r="P17" s="563"/>
      <c r="Q17" s="566"/>
    </row>
    <row r="18" spans="1:17" ht="13.5" customHeight="1">
      <c r="A18" s="510"/>
      <c r="B18" s="501"/>
      <c r="C18" s="510"/>
      <c r="D18" s="510"/>
      <c r="E18" s="43" t="e">
        <f>'5-. Identificación de Riesgos'!#REF!</f>
        <v>#REF!</v>
      </c>
      <c r="F18" s="560"/>
      <c r="G18" s="570"/>
      <c r="H18" s="510"/>
      <c r="I18" s="93"/>
      <c r="J18" s="571"/>
      <c r="K18" s="571"/>
      <c r="L18" s="588"/>
      <c r="M18" s="501"/>
      <c r="N18" s="501"/>
      <c r="O18" s="563"/>
      <c r="P18" s="563"/>
      <c r="Q18" s="566"/>
    </row>
    <row r="19" spans="1:17" ht="13.5" customHeight="1">
      <c r="A19" s="510"/>
      <c r="B19" s="568"/>
      <c r="C19" s="510"/>
      <c r="D19" s="510"/>
      <c r="E19" s="43" t="e">
        <f>'5-. Identificación de Riesgos'!#REF!</f>
        <v>#REF!</v>
      </c>
      <c r="F19" s="560"/>
      <c r="G19" s="570"/>
      <c r="H19" s="510"/>
      <c r="I19" s="94"/>
      <c r="J19" s="572"/>
      <c r="K19" s="572"/>
      <c r="L19" s="589"/>
      <c r="M19" s="568"/>
      <c r="N19" s="568"/>
      <c r="O19" s="564"/>
      <c r="P19" s="564"/>
      <c r="Q19" s="567"/>
    </row>
    <row r="20" spans="1:17" ht="72" customHeight="1">
      <c r="A20" s="568">
        <f>'5-. Identificación de Riesgos'!A20</f>
        <v>2</v>
      </c>
      <c r="B20" s="501" t="str">
        <f>'5-. Identificación de Riesgos'!B20</f>
        <v>Incumplimiento</v>
      </c>
      <c r="C20" s="568" t="str">
        <f>'5-. Identificación de Riesgos'!C20</f>
        <v>Falta de concientización sobre la importancia que tienen los datos estadísticos para la toma de decisiones de la Corporación.</v>
      </c>
      <c r="D20" s="568" t="s">
        <v>293</v>
      </c>
      <c r="E20" s="43" t="str">
        <f>'5-. Identificación de Riesgos'!D20</f>
        <v>1.Ausencia de información en los despachos judiciales para la obtención de datos necesarios para el diligenciamiento de los formularios</v>
      </c>
      <c r="F20" s="569" t="str">
        <f>'5-. Identificación de Riesgos'!H20</f>
        <v>Muy Baja - 1</v>
      </c>
      <c r="G20" s="568" t="str">
        <f>'5-. Identificación de Riesgos'!M20</f>
        <v>Moderado - 3</v>
      </c>
      <c r="H20" s="568" t="str">
        <f>'5-. Identificación de Riesgos'!N20</f>
        <v>Moderado - 3</v>
      </c>
      <c r="I20" s="93"/>
      <c r="J20" s="571" t="str">
        <f>'6. Valoración Controles'!T20</f>
        <v>Muy Baja - 1</v>
      </c>
      <c r="K20" s="571" t="str">
        <f>'6. Valoración Controles'!U20</f>
        <v>Menor - 2</v>
      </c>
      <c r="L20" s="588" t="e">
        <f>AVERAGE(#REF!)</f>
        <v>#REF!</v>
      </c>
      <c r="M20" s="501" t="str">
        <f>'6. Valoración Controles'!V20</f>
        <v>Bajo - 2</v>
      </c>
      <c r="N20" s="501" t="s">
        <v>455</v>
      </c>
      <c r="O20" s="562" t="s">
        <v>540</v>
      </c>
      <c r="P20" s="562" t="s">
        <v>538</v>
      </c>
      <c r="Q20" s="565">
        <v>45382</v>
      </c>
    </row>
    <row r="21" spans="1:17" ht="43.15" customHeight="1">
      <c r="A21" s="510"/>
      <c r="B21" s="501"/>
      <c r="C21" s="510"/>
      <c r="D21" s="510"/>
      <c r="E21" s="43" t="str">
        <f>'5-. Identificación de Riesgos'!D21</f>
        <v xml:space="preserve">2. No cargue de la información estadística por saturación de usuarios en el Sistema de Información Estadística de la Rama Judicial - SIERJU </v>
      </c>
      <c r="F21" s="560"/>
      <c r="G21" s="570"/>
      <c r="H21" s="510"/>
      <c r="I21" s="93"/>
      <c r="J21" s="571"/>
      <c r="K21" s="571"/>
      <c r="L21" s="588"/>
      <c r="M21" s="501"/>
      <c r="N21" s="501"/>
      <c r="O21" s="563"/>
      <c r="P21" s="563"/>
      <c r="Q21" s="566"/>
    </row>
    <row r="22" spans="1:17" ht="30">
      <c r="A22" s="510"/>
      <c r="B22" s="501"/>
      <c r="C22" s="510"/>
      <c r="D22" s="510"/>
      <c r="E22" s="43" t="str">
        <f>'5-. Identificación de Riesgos'!D22</f>
        <v>3.Falta de control por parte de los Consejo Seccionales</v>
      </c>
      <c r="F22" s="560"/>
      <c r="G22" s="570"/>
      <c r="H22" s="510"/>
      <c r="I22" s="93"/>
      <c r="J22" s="571"/>
      <c r="K22" s="571"/>
      <c r="L22" s="588"/>
      <c r="M22" s="501"/>
      <c r="N22" s="501"/>
      <c r="O22" s="563"/>
      <c r="P22" s="563"/>
      <c r="Q22" s="566"/>
    </row>
    <row r="23" spans="1:17">
      <c r="A23" s="510"/>
      <c r="B23" s="501"/>
      <c r="C23" s="510"/>
      <c r="D23" s="510"/>
      <c r="E23" s="43" t="e">
        <f>'5-. Identificación de Riesgos'!#REF!</f>
        <v>#REF!</v>
      </c>
      <c r="F23" s="560"/>
      <c r="G23" s="570"/>
      <c r="H23" s="510"/>
      <c r="I23" s="93"/>
      <c r="J23" s="571"/>
      <c r="K23" s="571"/>
      <c r="L23" s="588"/>
      <c r="M23" s="501"/>
      <c r="N23" s="501"/>
      <c r="O23" s="563"/>
      <c r="P23" s="563"/>
      <c r="Q23" s="566"/>
    </row>
    <row r="24" spans="1:17" ht="14.45" customHeight="1">
      <c r="A24" s="510"/>
      <c r="B24" s="501"/>
      <c r="C24" s="510"/>
      <c r="D24" s="510"/>
      <c r="E24" s="43" t="str">
        <f>'5-. Identificación de Riesgos'!D23</f>
        <v>4. Falta de aplicación del Acuerdo que reglamentara el SIERJU frente a las acciones que debe tomar el Consejo Superior.</v>
      </c>
      <c r="F24" s="560"/>
      <c r="G24" s="570"/>
      <c r="H24" s="510"/>
      <c r="I24" s="93"/>
      <c r="J24" s="571"/>
      <c r="K24" s="571"/>
      <c r="L24" s="588"/>
      <c r="M24" s="501"/>
      <c r="N24" s="501"/>
      <c r="O24" s="563"/>
      <c r="P24" s="563"/>
      <c r="Q24" s="566"/>
    </row>
    <row r="25" spans="1:17">
      <c r="A25" s="510"/>
      <c r="B25" s="501"/>
      <c r="C25" s="510"/>
      <c r="D25" s="510"/>
      <c r="E25" s="43">
        <f>'5-. Identificación de Riesgos'!D25</f>
        <v>0</v>
      </c>
      <c r="F25" s="560"/>
      <c r="G25" s="570"/>
      <c r="H25" s="510"/>
      <c r="I25" s="93"/>
      <c r="J25" s="571"/>
      <c r="K25" s="571"/>
      <c r="L25" s="588"/>
      <c r="M25" s="501"/>
      <c r="N25" s="501"/>
      <c r="O25" s="563"/>
      <c r="P25" s="563"/>
      <c r="Q25" s="566"/>
    </row>
    <row r="26" spans="1:17" ht="14.45" customHeight="1">
      <c r="A26" s="510"/>
      <c r="B26" s="501"/>
      <c r="C26" s="510"/>
      <c r="D26" s="510"/>
      <c r="E26" s="43">
        <f>'5-. Identificación de Riesgos'!D26</f>
        <v>0</v>
      </c>
      <c r="F26" s="560"/>
      <c r="G26" s="570"/>
      <c r="H26" s="510"/>
      <c r="I26" s="93"/>
      <c r="J26" s="571"/>
      <c r="K26" s="571"/>
      <c r="L26" s="588"/>
      <c r="M26" s="501"/>
      <c r="N26" s="501"/>
      <c r="O26" s="563"/>
      <c r="P26" s="563"/>
      <c r="Q26" s="566"/>
    </row>
    <row r="27" spans="1:17">
      <c r="A27" s="510"/>
      <c r="B27" s="501"/>
      <c r="C27" s="510"/>
      <c r="D27" s="510"/>
      <c r="E27" s="43">
        <f>'5-. Identificación de Riesgos'!D29</f>
        <v>0</v>
      </c>
      <c r="F27" s="560"/>
      <c r="G27" s="570"/>
      <c r="H27" s="510"/>
      <c r="I27" s="93"/>
      <c r="J27" s="571"/>
      <c r="K27" s="571"/>
      <c r="L27" s="588"/>
      <c r="M27" s="501"/>
      <c r="N27" s="501"/>
      <c r="O27" s="563"/>
      <c r="P27" s="563"/>
      <c r="Q27" s="566"/>
    </row>
    <row r="28" spans="1:17">
      <c r="A28" s="510"/>
      <c r="B28" s="501"/>
      <c r="C28" s="510"/>
      <c r="D28" s="510"/>
      <c r="E28" s="43" t="e">
        <f>'5-. Identificación de Riesgos'!#REF!</f>
        <v>#REF!</v>
      </c>
      <c r="F28" s="560"/>
      <c r="G28" s="570"/>
      <c r="H28" s="510"/>
      <c r="I28" s="93"/>
      <c r="J28" s="571"/>
      <c r="K28" s="571"/>
      <c r="L28" s="588"/>
      <c r="M28" s="501"/>
      <c r="N28" s="501"/>
      <c r="O28" s="563"/>
      <c r="P28" s="563"/>
      <c r="Q28" s="566"/>
    </row>
    <row r="29" spans="1:17">
      <c r="A29" s="510"/>
      <c r="B29" s="568"/>
      <c r="C29" s="510"/>
      <c r="D29" s="510"/>
      <c r="E29" s="43" t="e">
        <f>'5-. Identificación de Riesgos'!#REF!</f>
        <v>#REF!</v>
      </c>
      <c r="F29" s="560"/>
      <c r="G29" s="570"/>
      <c r="H29" s="510"/>
      <c r="I29" s="94"/>
      <c r="J29" s="572"/>
      <c r="K29" s="572"/>
      <c r="L29" s="589"/>
      <c r="M29" s="568"/>
      <c r="N29" s="568"/>
      <c r="O29" s="564"/>
      <c r="P29" s="564"/>
      <c r="Q29" s="567"/>
    </row>
    <row r="30" spans="1:17">
      <c r="A30" s="568">
        <f>'5-. Identificación de Riesgos'!A30</f>
        <v>3</v>
      </c>
      <c r="B30" s="501" t="str">
        <f>'5-. Identificación de Riesgos'!B30</f>
        <v>Pérdida o extravío de la información</v>
      </c>
      <c r="C30" s="568" t="str">
        <f>'5-. Identificación de Riesgos'!C30</f>
        <v>Pérdida total o parcial de la información por fallas técnicas o tecnológicas en las herramientas disponibles</v>
      </c>
      <c r="D30" s="568" t="s">
        <v>293</v>
      </c>
      <c r="E30" s="43" t="str">
        <f>'5-. Identificación de Riesgos'!D30</f>
        <v>1 .Falla o ausencia de conexión a internet.</v>
      </c>
      <c r="F30" s="569" t="str">
        <f>'5-. Identificación de Riesgos'!H30</f>
        <v>Muy Baja - 1</v>
      </c>
      <c r="G30" s="568" t="str">
        <f>'5-. Identificación de Riesgos'!M30</f>
        <v>Mayor - 4</v>
      </c>
      <c r="H30" s="568" t="str">
        <f>'5-. Identificación de Riesgos'!N30</f>
        <v>Alto  - 4</v>
      </c>
      <c r="I30" s="93"/>
      <c r="J30" s="571" t="str">
        <f>'6. Valoración Controles'!T30</f>
        <v>Muy Baja - 1</v>
      </c>
      <c r="K30" s="571" t="str">
        <f>'6. Valoración Controles'!U30</f>
        <v>Moderado - 3</v>
      </c>
      <c r="L30" s="588" t="e">
        <f>AVERAGE(#REF!)</f>
        <v>#REF!</v>
      </c>
      <c r="M30" s="501" t="str">
        <f>'6. Valoración Controles'!V30</f>
        <v>Moderado - 3</v>
      </c>
      <c r="N30" s="501" t="s">
        <v>455</v>
      </c>
      <c r="O30" s="562" t="s">
        <v>539</v>
      </c>
      <c r="P30" s="562" t="s">
        <v>538</v>
      </c>
      <c r="Q30" s="565">
        <v>45382</v>
      </c>
    </row>
    <row r="31" spans="1:17">
      <c r="A31" s="510"/>
      <c r="B31" s="501"/>
      <c r="C31" s="510"/>
      <c r="D31" s="510"/>
      <c r="E31" s="43" t="str">
        <f>'5-. Identificación de Riesgos'!D31</f>
        <v>2. Hacker y / o virus informativo</v>
      </c>
      <c r="F31" s="560"/>
      <c r="G31" s="570"/>
      <c r="H31" s="510"/>
      <c r="I31" s="93"/>
      <c r="J31" s="571"/>
      <c r="K31" s="571"/>
      <c r="L31" s="588"/>
      <c r="M31" s="501"/>
      <c r="N31" s="501"/>
      <c r="O31" s="563"/>
      <c r="P31" s="563"/>
      <c r="Q31" s="566"/>
    </row>
    <row r="32" spans="1:17" ht="30">
      <c r="A32" s="510"/>
      <c r="B32" s="501"/>
      <c r="C32" s="510"/>
      <c r="D32" s="510"/>
      <c r="E32" s="43" t="str">
        <f>'5-. Identificación de Riesgos'!D32</f>
        <v xml:space="preserve">3.	Daño en los servidores
 </v>
      </c>
      <c r="F32" s="560"/>
      <c r="G32" s="570"/>
      <c r="H32" s="510"/>
      <c r="I32" s="93"/>
      <c r="J32" s="571"/>
      <c r="K32" s="571"/>
      <c r="L32" s="588"/>
      <c r="M32" s="501"/>
      <c r="N32" s="501"/>
      <c r="O32" s="563"/>
      <c r="P32" s="563"/>
      <c r="Q32" s="566"/>
    </row>
    <row r="33" spans="1:17">
      <c r="A33" s="510"/>
      <c r="B33" s="501"/>
      <c r="C33" s="510"/>
      <c r="D33" s="510"/>
      <c r="E33" s="43" t="e">
        <f>'5-. Identificación de Riesgos'!#REF!</f>
        <v>#REF!</v>
      </c>
      <c r="F33" s="560"/>
      <c r="G33" s="570"/>
      <c r="H33" s="510"/>
      <c r="I33" s="93"/>
      <c r="J33" s="571"/>
      <c r="K33" s="571"/>
      <c r="L33" s="588"/>
      <c r="M33" s="501"/>
      <c r="N33" s="501"/>
      <c r="O33" s="563"/>
      <c r="P33" s="563"/>
      <c r="Q33" s="566"/>
    </row>
    <row r="34" spans="1:17">
      <c r="A34" s="510"/>
      <c r="B34" s="501"/>
      <c r="C34" s="510"/>
      <c r="D34" s="510"/>
      <c r="E34" s="43" t="str">
        <f>'5-. Identificación de Riesgos'!D33</f>
        <v>4. Modificaciones en las formulas.</v>
      </c>
      <c r="F34" s="560"/>
      <c r="G34" s="570"/>
      <c r="H34" s="510"/>
      <c r="I34" s="93"/>
      <c r="J34" s="571"/>
      <c r="K34" s="571"/>
      <c r="L34" s="588"/>
      <c r="M34" s="501"/>
      <c r="N34" s="501"/>
      <c r="O34" s="563"/>
      <c r="P34" s="563"/>
      <c r="Q34" s="566"/>
    </row>
    <row r="35" spans="1:17" ht="30">
      <c r="A35" s="510"/>
      <c r="B35" s="501"/>
      <c r="C35" s="510"/>
      <c r="D35" s="510"/>
      <c r="E35" s="43" t="str">
        <f>'5-. Identificación de Riesgos'!D35</f>
        <v>6. Control de archivos y sus versionamientos en las diferentes herramientas</v>
      </c>
      <c r="F35" s="560"/>
      <c r="G35" s="570"/>
      <c r="H35" s="510"/>
      <c r="I35" s="93"/>
      <c r="J35" s="571"/>
      <c r="K35" s="571"/>
      <c r="L35" s="588"/>
      <c r="M35" s="501"/>
      <c r="N35" s="501"/>
      <c r="O35" s="563"/>
      <c r="P35" s="563"/>
      <c r="Q35" s="566"/>
    </row>
    <row r="36" spans="1:17">
      <c r="A36" s="510"/>
      <c r="B36" s="501"/>
      <c r="C36" s="510"/>
      <c r="D36" s="510"/>
      <c r="E36" s="43">
        <f>'5-. Identificación de Riesgos'!D36</f>
        <v>0</v>
      </c>
      <c r="F36" s="560"/>
      <c r="G36" s="570"/>
      <c r="H36" s="510"/>
      <c r="I36" s="93"/>
      <c r="J36" s="571"/>
      <c r="K36" s="571"/>
      <c r="L36" s="588"/>
      <c r="M36" s="501"/>
      <c r="N36" s="501"/>
      <c r="O36" s="563"/>
      <c r="P36" s="563"/>
      <c r="Q36" s="566"/>
    </row>
    <row r="37" spans="1:17">
      <c r="A37" s="510"/>
      <c r="B37" s="501"/>
      <c r="C37" s="510"/>
      <c r="D37" s="510"/>
      <c r="E37" s="43">
        <f>'5-. Identificación de Riesgos'!D39</f>
        <v>0</v>
      </c>
      <c r="F37" s="560"/>
      <c r="G37" s="570"/>
      <c r="H37" s="510"/>
      <c r="I37" s="93"/>
      <c r="J37" s="571"/>
      <c r="K37" s="571"/>
      <c r="L37" s="588"/>
      <c r="M37" s="501"/>
      <c r="N37" s="501"/>
      <c r="O37" s="563"/>
      <c r="P37" s="563"/>
      <c r="Q37" s="566"/>
    </row>
    <row r="38" spans="1:17">
      <c r="A38" s="510"/>
      <c r="B38" s="501"/>
      <c r="C38" s="510"/>
      <c r="D38" s="510"/>
      <c r="E38" s="43" t="e">
        <f>'5-. Identificación de Riesgos'!#REF!</f>
        <v>#REF!</v>
      </c>
      <c r="F38" s="560"/>
      <c r="G38" s="570"/>
      <c r="H38" s="510"/>
      <c r="I38" s="93"/>
      <c r="J38" s="571"/>
      <c r="K38" s="571"/>
      <c r="L38" s="588"/>
      <c r="M38" s="501"/>
      <c r="N38" s="501"/>
      <c r="O38" s="563"/>
      <c r="P38" s="563"/>
      <c r="Q38" s="566"/>
    </row>
    <row r="39" spans="1:17">
      <c r="A39" s="510"/>
      <c r="B39" s="568"/>
      <c r="C39" s="510"/>
      <c r="D39" s="510"/>
      <c r="E39" s="43" t="e">
        <f>'5-. Identificación de Riesgos'!#REF!</f>
        <v>#REF!</v>
      </c>
      <c r="F39" s="560"/>
      <c r="G39" s="570"/>
      <c r="H39" s="510"/>
      <c r="I39" s="94"/>
      <c r="J39" s="572"/>
      <c r="K39" s="572"/>
      <c r="L39" s="589"/>
      <c r="M39" s="568"/>
      <c r="N39" s="568"/>
      <c r="O39" s="564"/>
      <c r="P39" s="564"/>
      <c r="Q39" s="567"/>
    </row>
    <row r="40" spans="1:17" ht="15" hidden="1" customHeight="1">
      <c r="A40" s="596">
        <f>'5-. Identificación de Riesgos'!A40</f>
        <v>4</v>
      </c>
      <c r="B40" s="501" t="str">
        <f>'5-. Identificación de Riesgos'!B40</f>
        <v xml:space="preserve">Recibir dádivas o beneficios a nombre propio o de terceros para, no entregar o entregar información privilegiada o confidencial </v>
      </c>
      <c r="C40" s="568" t="str">
        <f>'5-. Identificación de Riesgos'!C40</f>
        <v xml:space="preserve">Posibilidad de actos indebidos de  los servidores judiciales debido a  la carencia en transparencia, etica y valores </v>
      </c>
      <c r="D40" s="568" t="s">
        <v>293</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9" t="str">
        <f>'5-. Identificación de Riesgos'!H40</f>
        <v>Muy Baja - 1</v>
      </c>
      <c r="G40" s="568" t="str">
        <f>'5-. Identificación de Riesgos'!M40</f>
        <v>Mayor - 4</v>
      </c>
      <c r="H40" s="568" t="str">
        <f>'5-. Identificación de Riesgos'!N40</f>
        <v>Alto  - 4</v>
      </c>
      <c r="I40" s="93"/>
      <c r="J40" s="571" t="str">
        <f>'6. Valoración Controles'!T40</f>
        <v>Muy Baja - 1</v>
      </c>
      <c r="K40" s="571" t="str">
        <f>'6. Valoración Controles'!U40</f>
        <v>Moderado - 3</v>
      </c>
      <c r="L40" s="588" t="e">
        <f>AVERAGE(#REF!)</f>
        <v>#REF!</v>
      </c>
      <c r="M40" s="501" t="str">
        <f>'6. Valoración Controles'!V40</f>
        <v>Moderado - 3</v>
      </c>
      <c r="N40" s="501" t="s">
        <v>392</v>
      </c>
      <c r="O40" s="55"/>
      <c r="P40" s="55"/>
      <c r="Q40" s="55"/>
    </row>
    <row r="41" spans="1:17" ht="60" hidden="1" customHeight="1">
      <c r="A41" s="597"/>
      <c r="B41" s="501"/>
      <c r="C41" s="510"/>
      <c r="D41" s="510"/>
      <c r="E41" s="43" t="str">
        <f>'5-. Identificación de Riesgos'!D41</f>
        <v xml:space="preserve">2. Desconocimiento y no aplicación del Código de Ética y Buen Gobierno.    
</v>
      </c>
      <c r="F41" s="560"/>
      <c r="G41" s="570"/>
      <c r="H41" s="510"/>
      <c r="I41" s="93"/>
      <c r="J41" s="571"/>
      <c r="K41" s="571"/>
      <c r="L41" s="588"/>
      <c r="M41" s="501"/>
      <c r="N41" s="501"/>
      <c r="O41" s="55"/>
      <c r="P41" s="55"/>
      <c r="Q41" s="55"/>
    </row>
    <row r="42" spans="1:17" ht="30" hidden="1">
      <c r="A42" s="597"/>
      <c r="B42" s="501"/>
      <c r="C42" s="510"/>
      <c r="D42" s="510"/>
      <c r="E42" s="43" t="str">
        <f>'5-. Identificación de Riesgos'!D42</f>
        <v>3.Carencia de compromiso  y transparencia de los servidores judiciales</v>
      </c>
      <c r="F42" s="560"/>
      <c r="G42" s="570"/>
      <c r="H42" s="510"/>
      <c r="I42" s="93"/>
      <c r="J42" s="571"/>
      <c r="K42" s="571"/>
      <c r="L42" s="588"/>
      <c r="M42" s="501"/>
      <c r="N42" s="501"/>
      <c r="O42" s="55"/>
      <c r="P42" s="55"/>
      <c r="Q42" s="55"/>
    </row>
    <row r="43" spans="1:17" hidden="1">
      <c r="A43" s="597"/>
      <c r="B43" s="501"/>
      <c r="C43" s="510"/>
      <c r="D43" s="510"/>
      <c r="E43" s="43" t="e">
        <f>'5-. Identificación de Riesgos'!#REF!</f>
        <v>#REF!</v>
      </c>
      <c r="F43" s="560"/>
      <c r="G43" s="570"/>
      <c r="H43" s="510"/>
      <c r="I43" s="93"/>
      <c r="J43" s="571"/>
      <c r="K43" s="571"/>
      <c r="L43" s="588"/>
      <c r="M43" s="501"/>
      <c r="N43" s="501"/>
      <c r="O43" s="55"/>
      <c r="P43" s="55"/>
      <c r="Q43" s="55"/>
    </row>
    <row r="44" spans="1:17" ht="45" hidden="1" customHeight="1">
      <c r="A44" s="597"/>
      <c r="B44" s="501"/>
      <c r="C44" s="510"/>
      <c r="D44" s="510"/>
      <c r="E44" s="43" t="str">
        <f>'5-. Identificación de Riesgos'!D43</f>
        <v>4.Deficiencia de  controles en el trámite  de los documentos</v>
      </c>
      <c r="F44" s="560"/>
      <c r="G44" s="570"/>
      <c r="H44" s="510"/>
      <c r="I44" s="93"/>
      <c r="J44" s="571"/>
      <c r="K44" s="571"/>
      <c r="L44" s="588"/>
      <c r="M44" s="501"/>
      <c r="N44" s="501"/>
      <c r="O44" s="55"/>
      <c r="P44" s="55"/>
      <c r="Q44" s="55"/>
    </row>
    <row r="45" spans="1:17" hidden="1">
      <c r="A45" s="597"/>
      <c r="B45" s="501"/>
      <c r="C45" s="510"/>
      <c r="D45" s="510"/>
      <c r="E45" s="43">
        <f>'5-. Identificación de Riesgos'!D45</f>
        <v>0</v>
      </c>
      <c r="F45" s="560"/>
      <c r="G45" s="570"/>
      <c r="H45" s="510"/>
      <c r="I45" s="93"/>
      <c r="J45" s="571"/>
      <c r="K45" s="571"/>
      <c r="L45" s="588"/>
      <c r="M45" s="501"/>
      <c r="N45" s="501"/>
      <c r="O45" s="55"/>
      <c r="P45" s="55"/>
      <c r="Q45" s="55"/>
    </row>
    <row r="46" spans="1:17" hidden="1">
      <c r="A46" s="597"/>
      <c r="B46" s="501"/>
      <c r="C46" s="510"/>
      <c r="D46" s="510"/>
      <c r="E46" s="43">
        <f>'5-. Identificación de Riesgos'!D46</f>
        <v>0</v>
      </c>
      <c r="F46" s="560"/>
      <c r="G46" s="570"/>
      <c r="H46" s="510"/>
      <c r="I46" s="93"/>
      <c r="J46" s="571"/>
      <c r="K46" s="571"/>
      <c r="L46" s="588"/>
      <c r="M46" s="501"/>
      <c r="N46" s="501"/>
      <c r="O46" s="55"/>
      <c r="P46" s="55"/>
      <c r="Q46" s="55"/>
    </row>
    <row r="47" spans="1:17" hidden="1">
      <c r="A47" s="597"/>
      <c r="B47" s="501"/>
      <c r="C47" s="510"/>
      <c r="D47" s="510"/>
      <c r="E47" s="43">
        <f>'5-. Identificación de Riesgos'!D49</f>
        <v>0</v>
      </c>
      <c r="F47" s="560"/>
      <c r="G47" s="570"/>
      <c r="H47" s="510"/>
      <c r="I47" s="93"/>
      <c r="J47" s="571"/>
      <c r="K47" s="571"/>
      <c r="L47" s="588"/>
      <c r="M47" s="501"/>
      <c r="N47" s="501"/>
      <c r="O47" s="55"/>
      <c r="P47" s="55"/>
      <c r="Q47" s="55"/>
    </row>
    <row r="48" spans="1:17" hidden="1">
      <c r="A48" s="597"/>
      <c r="B48" s="501"/>
      <c r="C48" s="510"/>
      <c r="D48" s="510"/>
      <c r="E48" s="43" t="e">
        <f>'5-. Identificación de Riesgos'!#REF!</f>
        <v>#REF!</v>
      </c>
      <c r="F48" s="560"/>
      <c r="G48" s="570"/>
      <c r="H48" s="510"/>
      <c r="I48" s="93"/>
      <c r="J48" s="571"/>
      <c r="K48" s="571"/>
      <c r="L48" s="588"/>
      <c r="M48" s="501"/>
      <c r="N48" s="501"/>
      <c r="O48" s="55"/>
      <c r="P48" s="55"/>
      <c r="Q48" s="55"/>
    </row>
    <row r="49" spans="1:17" hidden="1">
      <c r="A49" s="597"/>
      <c r="B49" s="568"/>
      <c r="C49" s="510"/>
      <c r="D49" s="510"/>
      <c r="E49" s="43" t="e">
        <f>'5-. Identificación de Riesgos'!#REF!</f>
        <v>#REF!</v>
      </c>
      <c r="F49" s="560"/>
      <c r="G49" s="570"/>
      <c r="H49" s="510"/>
      <c r="I49" s="94"/>
      <c r="J49" s="572"/>
      <c r="K49" s="572"/>
      <c r="L49" s="589"/>
      <c r="M49" s="568"/>
      <c r="N49" s="568"/>
      <c r="O49" s="55"/>
      <c r="P49" s="55"/>
      <c r="Q49" s="55"/>
    </row>
    <row r="50" spans="1:17" ht="120" hidden="1">
      <c r="A50" s="592">
        <f>'5-. Identificación de Riesgos'!A50</f>
        <v>5</v>
      </c>
      <c r="B50" s="568" t="str">
        <f>'5-. Identificación de Riesgos'!B50</f>
        <v>Ofrecer, prometer, entregar, aceptar o solicitar una ventaja indebida para modificar los resultados estadísticos, con el objeto de favorecer intereses propios o de terceros.</v>
      </c>
      <c r="C50" s="568" t="s">
        <v>293</v>
      </c>
      <c r="D50" s="43" t="str">
        <f>'5-. Identificación de Riesgos'!C50</f>
        <v xml:space="preserve">Cuando por indebido interés se permite manipular, sustraer, extraviar información estadística propiciando negligencia o favorecimiento propio o de terceros. </v>
      </c>
      <c r="E50" s="569">
        <f>'5-. Identificación de Riesgos'!G50</f>
        <v>0</v>
      </c>
      <c r="F50" s="569" t="str">
        <f>'5-. Identificación de Riesgos'!H50</f>
        <v>Muy Baja - 1</v>
      </c>
      <c r="G50" s="594" t="str">
        <f>'5-. Identificación de Riesgos'!M50</f>
        <v>Catastrófico - 5</v>
      </c>
      <c r="H50" s="568" t="str">
        <f>'5-. Identificación de Riesgos'!N50</f>
        <v>Extremo - 5</v>
      </c>
      <c r="I50" s="571">
        <f>'6. Valoración Controles'!S50</f>
        <v>1</v>
      </c>
      <c r="J50" s="571" t="str">
        <f>'6. Valoración Controles'!T50</f>
        <v>Muy Baja - 1</v>
      </c>
      <c r="K50" s="571" t="str">
        <f>'6. Valoración Controles'!U50</f>
        <v>Mayor - 4</v>
      </c>
      <c r="L50" s="501" t="str">
        <f>'6. Valoración Controles'!U50</f>
        <v>Mayor - 4</v>
      </c>
      <c r="M50" s="501" t="str">
        <f>'6. Valoración Controles'!V50</f>
        <v>Alto  - 4</v>
      </c>
      <c r="N50" s="501" t="s">
        <v>392</v>
      </c>
      <c r="O50" s="55"/>
      <c r="P50" s="55"/>
      <c r="Q50" s="55"/>
    </row>
    <row r="51" spans="1:17" hidden="1">
      <c r="A51" s="593"/>
      <c r="B51" s="510"/>
      <c r="C51" s="510"/>
      <c r="D51" s="43">
        <f>'5-. Identificación de Riesgos'!C51</f>
        <v>0</v>
      </c>
      <c r="E51" s="560"/>
      <c r="F51" s="560"/>
      <c r="G51" s="595"/>
      <c r="H51" s="510"/>
      <c r="I51" s="571"/>
      <c r="J51" s="571"/>
      <c r="K51" s="571"/>
      <c r="L51" s="501"/>
      <c r="M51" s="501"/>
      <c r="N51" s="501"/>
      <c r="O51" s="55"/>
      <c r="P51" s="55"/>
      <c r="Q51" s="55"/>
    </row>
    <row r="52" spans="1:17" hidden="1">
      <c r="A52" s="593"/>
      <c r="B52" s="510"/>
      <c r="C52" s="510"/>
      <c r="D52" s="43">
        <f>'5-. Identificación de Riesgos'!C52</f>
        <v>0</v>
      </c>
      <c r="E52" s="560"/>
      <c r="F52" s="560"/>
      <c r="G52" s="595"/>
      <c r="H52" s="510"/>
      <c r="I52" s="571"/>
      <c r="J52" s="571"/>
      <c r="K52" s="571"/>
      <c r="L52" s="501"/>
      <c r="M52" s="501"/>
      <c r="N52" s="501"/>
      <c r="O52" s="55"/>
      <c r="P52" s="55"/>
      <c r="Q52" s="55"/>
    </row>
    <row r="53" spans="1:17" hidden="1">
      <c r="A53" s="593"/>
      <c r="B53" s="510"/>
      <c r="C53" s="510"/>
      <c r="D53" s="43" t="e">
        <f>'5-. Identificación de Riesgos'!#REF!</f>
        <v>#REF!</v>
      </c>
      <c r="E53" s="560"/>
      <c r="F53" s="560"/>
      <c r="G53" s="595"/>
      <c r="H53" s="510"/>
      <c r="I53" s="571"/>
      <c r="J53" s="571"/>
      <c r="K53" s="571"/>
      <c r="L53" s="501"/>
      <c r="M53" s="501"/>
      <c r="N53" s="501"/>
      <c r="O53" s="55"/>
      <c r="P53" s="55"/>
      <c r="Q53" s="55"/>
    </row>
    <row r="54" spans="1:17" hidden="1">
      <c r="A54" s="593"/>
      <c r="B54" s="510"/>
      <c r="C54" s="510"/>
      <c r="D54" s="43">
        <f>'5-. Identificación de Riesgos'!C53</f>
        <v>0</v>
      </c>
      <c r="E54" s="560"/>
      <c r="F54" s="560"/>
      <c r="G54" s="595"/>
      <c r="H54" s="510"/>
      <c r="I54" s="571"/>
      <c r="J54" s="571"/>
      <c r="K54" s="571"/>
      <c r="L54" s="501"/>
      <c r="M54" s="501"/>
      <c r="N54" s="501"/>
      <c r="O54" s="55"/>
      <c r="P54" s="55"/>
      <c r="Q54" s="55"/>
    </row>
    <row r="55" spans="1:17" hidden="1">
      <c r="A55" s="593"/>
      <c r="B55" s="510"/>
      <c r="C55" s="510"/>
      <c r="D55" s="43">
        <f>'5-. Identificación de Riesgos'!C55</f>
        <v>0</v>
      </c>
      <c r="E55" s="560"/>
      <c r="F55" s="560"/>
      <c r="G55" s="595"/>
      <c r="H55" s="510"/>
      <c r="I55" s="571"/>
      <c r="J55" s="571"/>
      <c r="K55" s="571"/>
      <c r="L55" s="501"/>
      <c r="M55" s="501"/>
      <c r="N55" s="501"/>
      <c r="O55" s="55"/>
      <c r="P55" s="55"/>
      <c r="Q55" s="55"/>
    </row>
    <row r="56" spans="1:17" hidden="1">
      <c r="A56" s="593"/>
      <c r="B56" s="510"/>
      <c r="C56" s="510"/>
      <c r="D56" s="43">
        <f>'5-. Identificación de Riesgos'!C56</f>
        <v>0</v>
      </c>
      <c r="E56" s="560"/>
      <c r="F56" s="560"/>
      <c r="G56" s="595"/>
      <c r="H56" s="510"/>
      <c r="I56" s="571"/>
      <c r="J56" s="571"/>
      <c r="K56" s="571"/>
      <c r="L56" s="501"/>
      <c r="M56" s="501"/>
      <c r="N56" s="501"/>
      <c r="O56" s="55"/>
      <c r="P56" s="55"/>
      <c r="Q56" s="55"/>
    </row>
    <row r="57" spans="1:17" hidden="1">
      <c r="A57" s="593"/>
      <c r="B57" s="510"/>
      <c r="C57" s="510"/>
      <c r="D57" s="43">
        <f>'5-. Identificación de Riesgos'!C59</f>
        <v>0</v>
      </c>
      <c r="E57" s="560"/>
      <c r="F57" s="560"/>
      <c r="G57" s="595"/>
      <c r="H57" s="510"/>
      <c r="I57" s="571"/>
      <c r="J57" s="571"/>
      <c r="K57" s="571"/>
      <c r="L57" s="501"/>
      <c r="M57" s="501"/>
      <c r="N57" s="501"/>
      <c r="O57" s="55"/>
      <c r="P57" s="55"/>
      <c r="Q57" s="55"/>
    </row>
    <row r="58" spans="1:17" hidden="1">
      <c r="A58" s="593"/>
      <c r="B58" s="510"/>
      <c r="C58" s="510"/>
      <c r="D58" s="43" t="e">
        <f>'5-. Identificación de Riesgos'!#REF!</f>
        <v>#REF!</v>
      </c>
      <c r="E58" s="560"/>
      <c r="F58" s="560"/>
      <c r="G58" s="595"/>
      <c r="H58" s="510"/>
      <c r="I58" s="571"/>
      <c r="J58" s="571"/>
      <c r="K58" s="571"/>
      <c r="L58" s="501"/>
      <c r="M58" s="501"/>
      <c r="N58" s="501"/>
      <c r="O58" s="55"/>
      <c r="P58" s="55"/>
      <c r="Q58" s="55"/>
    </row>
    <row r="59" spans="1:17" hidden="1">
      <c r="A59" s="593"/>
      <c r="B59" s="510"/>
      <c r="C59" s="510"/>
      <c r="D59" s="43" t="e">
        <f>'5-. Identificación de Riesgos'!#REF!</f>
        <v>#REF!</v>
      </c>
      <c r="E59" s="560"/>
      <c r="F59" s="560"/>
      <c r="G59" s="595"/>
      <c r="H59" s="510"/>
      <c r="I59" s="572"/>
      <c r="J59" s="572"/>
      <c r="K59" s="572"/>
      <c r="L59" s="568"/>
      <c r="M59" s="568"/>
      <c r="N59" s="568"/>
      <c r="O59" s="55"/>
      <c r="P59" s="55"/>
      <c r="Q59" s="55"/>
    </row>
    <row r="60" spans="1:17" ht="165" hidden="1">
      <c r="A60" s="592">
        <f>'5-. Identificación de Riesgos'!A60</f>
        <v>6</v>
      </c>
      <c r="B60" s="568"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68" t="s">
        <v>293</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9">
        <f>'5-. Identificación de Riesgos'!G60</f>
        <v>0</v>
      </c>
      <c r="F60" s="569" t="str">
        <f>'5-. Identificación de Riesgos'!H60</f>
        <v>Muy Baja - 1</v>
      </c>
      <c r="G60" s="594" t="str">
        <f>'5-. Identificación de Riesgos'!M60</f>
        <v>Menor - 2</v>
      </c>
      <c r="H60" s="568" t="str">
        <f>'5-. Identificación de Riesgos'!N60</f>
        <v>Bajo - 2</v>
      </c>
      <c r="I60" s="571">
        <f>'6. Valoración Controles'!S60</f>
        <v>1</v>
      </c>
      <c r="J60" s="571" t="str">
        <f>'6. Valoración Controles'!T60</f>
        <v>Muy Baja - 1</v>
      </c>
      <c r="K60" s="571" t="str">
        <f>'6. Valoración Controles'!U60</f>
        <v>Mayor - 4</v>
      </c>
      <c r="L60" s="501" t="str">
        <f>'6. Valoración Controles'!U60</f>
        <v>Mayor - 4</v>
      </c>
      <c r="M60" s="501" t="str">
        <f>'6. Valoración Controles'!V60</f>
        <v>Alto  - 4</v>
      </c>
      <c r="N60" s="501" t="s">
        <v>393</v>
      </c>
      <c r="O60" s="55"/>
      <c r="P60" s="55"/>
      <c r="Q60" s="55"/>
    </row>
    <row r="61" spans="1:17" hidden="1">
      <c r="A61" s="593"/>
      <c r="B61" s="510"/>
      <c r="C61" s="510"/>
      <c r="D61" s="43">
        <f>'5-. Identificación de Riesgos'!C61</f>
        <v>0</v>
      </c>
      <c r="E61" s="560"/>
      <c r="F61" s="560"/>
      <c r="G61" s="595"/>
      <c r="H61" s="510"/>
      <c r="I61" s="571"/>
      <c r="J61" s="571"/>
      <c r="K61" s="571"/>
      <c r="L61" s="501"/>
      <c r="M61" s="501"/>
      <c r="N61" s="501"/>
      <c r="O61" s="55"/>
      <c r="P61" s="55"/>
      <c r="Q61" s="55"/>
    </row>
    <row r="62" spans="1:17" hidden="1">
      <c r="A62" s="593"/>
      <c r="B62" s="510"/>
      <c r="C62" s="510"/>
      <c r="D62" s="43">
        <f>'5-. Identificación de Riesgos'!C62</f>
        <v>0</v>
      </c>
      <c r="E62" s="560"/>
      <c r="F62" s="560"/>
      <c r="G62" s="595"/>
      <c r="H62" s="510"/>
      <c r="I62" s="571"/>
      <c r="J62" s="571"/>
      <c r="K62" s="571"/>
      <c r="L62" s="501"/>
      <c r="M62" s="501"/>
      <c r="N62" s="501"/>
      <c r="O62" s="55"/>
      <c r="P62" s="55"/>
      <c r="Q62" s="55"/>
    </row>
    <row r="63" spans="1:17" hidden="1">
      <c r="A63" s="593"/>
      <c r="B63" s="510"/>
      <c r="C63" s="510"/>
      <c r="D63" s="43" t="e">
        <f>'5-. Identificación de Riesgos'!#REF!</f>
        <v>#REF!</v>
      </c>
      <c r="E63" s="560"/>
      <c r="F63" s="560"/>
      <c r="G63" s="595"/>
      <c r="H63" s="510"/>
      <c r="I63" s="571"/>
      <c r="J63" s="571"/>
      <c r="K63" s="571"/>
      <c r="L63" s="501"/>
      <c r="M63" s="501"/>
      <c r="N63" s="501"/>
      <c r="O63" s="55"/>
      <c r="P63" s="55"/>
      <c r="Q63" s="55"/>
    </row>
    <row r="64" spans="1:17" hidden="1">
      <c r="A64" s="593"/>
      <c r="B64" s="510"/>
      <c r="C64" s="510"/>
      <c r="D64" s="43">
        <f>'5-. Identificación de Riesgos'!C63</f>
        <v>0</v>
      </c>
      <c r="E64" s="560"/>
      <c r="F64" s="560"/>
      <c r="G64" s="595"/>
      <c r="H64" s="510"/>
      <c r="I64" s="571"/>
      <c r="J64" s="571"/>
      <c r="K64" s="571"/>
      <c r="L64" s="501"/>
      <c r="M64" s="501"/>
      <c r="N64" s="501"/>
      <c r="O64" s="55"/>
      <c r="P64" s="55"/>
      <c r="Q64" s="55"/>
    </row>
    <row r="65" spans="1:17" hidden="1">
      <c r="A65" s="593"/>
      <c r="B65" s="510"/>
      <c r="C65" s="510"/>
      <c r="D65" s="43">
        <f>'5-. Identificación de Riesgos'!C65</f>
        <v>0</v>
      </c>
      <c r="E65" s="560"/>
      <c r="F65" s="560"/>
      <c r="G65" s="595"/>
      <c r="H65" s="510"/>
      <c r="I65" s="571"/>
      <c r="J65" s="571"/>
      <c r="K65" s="571"/>
      <c r="L65" s="501"/>
      <c r="M65" s="501"/>
      <c r="N65" s="501"/>
      <c r="O65" s="55"/>
      <c r="P65" s="55"/>
      <c r="Q65" s="55"/>
    </row>
    <row r="66" spans="1:17" hidden="1">
      <c r="A66" s="593"/>
      <c r="B66" s="510"/>
      <c r="C66" s="510"/>
      <c r="D66" s="43">
        <f>'5-. Identificación de Riesgos'!C66</f>
        <v>0</v>
      </c>
      <c r="E66" s="560"/>
      <c r="F66" s="560"/>
      <c r="G66" s="595"/>
      <c r="H66" s="510"/>
      <c r="I66" s="571"/>
      <c r="J66" s="571"/>
      <c r="K66" s="571"/>
      <c r="L66" s="501"/>
      <c r="M66" s="501"/>
      <c r="N66" s="501"/>
      <c r="O66" s="55"/>
      <c r="P66" s="55"/>
      <c r="Q66" s="55"/>
    </row>
    <row r="67" spans="1:17" hidden="1">
      <c r="A67" s="593"/>
      <c r="B67" s="510"/>
      <c r="C67" s="510"/>
      <c r="D67" s="43">
        <f>'5-. Identificación de Riesgos'!C69</f>
        <v>0</v>
      </c>
      <c r="E67" s="560"/>
      <c r="F67" s="560"/>
      <c r="G67" s="595"/>
      <c r="H67" s="510"/>
      <c r="I67" s="571"/>
      <c r="J67" s="571"/>
      <c r="K67" s="571"/>
      <c r="L67" s="501"/>
      <c r="M67" s="501"/>
      <c r="N67" s="501"/>
      <c r="O67" s="55"/>
      <c r="P67" s="55"/>
      <c r="Q67" s="55"/>
    </row>
    <row r="68" spans="1:17" hidden="1">
      <c r="A68" s="593"/>
      <c r="B68" s="510"/>
      <c r="C68" s="510"/>
      <c r="D68" s="43" t="e">
        <f>'5-. Identificación de Riesgos'!#REF!</f>
        <v>#REF!</v>
      </c>
      <c r="E68" s="560"/>
      <c r="F68" s="560"/>
      <c r="G68" s="595"/>
      <c r="H68" s="510"/>
      <c r="I68" s="571"/>
      <c r="J68" s="571"/>
      <c r="K68" s="571"/>
      <c r="L68" s="501"/>
      <c r="M68" s="501"/>
      <c r="N68" s="501"/>
      <c r="O68" s="55"/>
      <c r="P68" s="55"/>
      <c r="Q68" s="55"/>
    </row>
    <row r="69" spans="1:17" hidden="1">
      <c r="A69" s="593"/>
      <c r="B69" s="510"/>
      <c r="C69" s="510"/>
      <c r="D69" s="43" t="e">
        <f>'5-. Identificación de Riesgos'!#REF!</f>
        <v>#REF!</v>
      </c>
      <c r="E69" s="560"/>
      <c r="F69" s="560"/>
      <c r="G69" s="595"/>
      <c r="H69" s="510"/>
      <c r="I69" s="572"/>
      <c r="J69" s="572"/>
      <c r="K69" s="572"/>
      <c r="L69" s="568"/>
      <c r="M69" s="568"/>
      <c r="N69" s="568"/>
      <c r="O69" s="55"/>
      <c r="P69" s="55"/>
      <c r="Q69" s="55"/>
    </row>
    <row r="70" spans="1:17" ht="120" hidden="1">
      <c r="A70" s="592">
        <f>'5-. Identificación de Riesgos'!A70</f>
        <v>7</v>
      </c>
      <c r="B70" s="568"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68" t="s">
        <v>293</v>
      </c>
      <c r="D70" s="43" t="str">
        <f>'5-. Identificación de Riesgos'!C70</f>
        <v>Cuando se favorece indebidamente a contratistas a través de conceptos en la supervisión técnica que direccionen la ejecución del contrato en beneficio propio o de terceros.</v>
      </c>
      <c r="E70" s="569">
        <f>'5-. Identificación de Riesgos'!G70</f>
        <v>0</v>
      </c>
      <c r="F70" s="569" t="str">
        <f>'5-. Identificación de Riesgos'!H70</f>
        <v>Muy Baja - 1</v>
      </c>
      <c r="G70" s="594" t="str">
        <f>'5-. Identificación de Riesgos'!M70</f>
        <v>Menor - 2</v>
      </c>
      <c r="H70" s="568" t="str">
        <f>'5-. Identificación de Riesgos'!N70</f>
        <v>Bajo - 2</v>
      </c>
      <c r="I70" s="571">
        <f>'6. Valoración Controles'!S70</f>
        <v>1</v>
      </c>
      <c r="J70" s="571" t="str">
        <f>'6. Valoración Controles'!T70</f>
        <v>Muy Baja - 1</v>
      </c>
      <c r="K70" s="571" t="str">
        <f>'6. Valoración Controles'!U70</f>
        <v>Leve - 1</v>
      </c>
      <c r="L70" s="501" t="str">
        <f>'6. Valoración Controles'!U70</f>
        <v>Leve - 1</v>
      </c>
      <c r="M70" s="501" t="str">
        <f>'6. Valoración Controles'!V70</f>
        <v>Bajo - 1</v>
      </c>
      <c r="N70" s="501" t="s">
        <v>392</v>
      </c>
      <c r="O70" s="55"/>
      <c r="P70" s="55"/>
      <c r="Q70" s="55"/>
    </row>
    <row r="71" spans="1:17" hidden="1">
      <c r="A71" s="593"/>
      <c r="B71" s="510"/>
      <c r="C71" s="510"/>
      <c r="D71" s="43">
        <f>'5-. Identificación de Riesgos'!C71</f>
        <v>0</v>
      </c>
      <c r="E71" s="560"/>
      <c r="F71" s="560"/>
      <c r="G71" s="595"/>
      <c r="H71" s="510"/>
      <c r="I71" s="571"/>
      <c r="J71" s="571"/>
      <c r="K71" s="571"/>
      <c r="L71" s="501"/>
      <c r="M71" s="501"/>
      <c r="N71" s="501"/>
      <c r="O71" s="55"/>
      <c r="P71" s="55"/>
      <c r="Q71" s="55"/>
    </row>
    <row r="72" spans="1:17" hidden="1">
      <c r="A72" s="593"/>
      <c r="B72" s="510"/>
      <c r="C72" s="510"/>
      <c r="D72" s="43">
        <f>'5-. Identificación de Riesgos'!C72</f>
        <v>0</v>
      </c>
      <c r="E72" s="560"/>
      <c r="F72" s="560"/>
      <c r="G72" s="595"/>
      <c r="H72" s="510"/>
      <c r="I72" s="571"/>
      <c r="J72" s="571"/>
      <c r="K72" s="571"/>
      <c r="L72" s="501"/>
      <c r="M72" s="501"/>
      <c r="N72" s="501"/>
      <c r="O72" s="55"/>
      <c r="P72" s="55"/>
      <c r="Q72" s="55"/>
    </row>
    <row r="73" spans="1:17" hidden="1">
      <c r="A73" s="593"/>
      <c r="B73" s="510"/>
      <c r="C73" s="510"/>
      <c r="D73" s="43" t="e">
        <f>'5-. Identificación de Riesgos'!#REF!</f>
        <v>#REF!</v>
      </c>
      <c r="E73" s="560"/>
      <c r="F73" s="560"/>
      <c r="G73" s="595"/>
      <c r="H73" s="510"/>
      <c r="I73" s="571"/>
      <c r="J73" s="571"/>
      <c r="K73" s="571"/>
      <c r="L73" s="501"/>
      <c r="M73" s="501"/>
      <c r="N73" s="501"/>
      <c r="O73" s="55"/>
      <c r="P73" s="55"/>
      <c r="Q73" s="55"/>
    </row>
    <row r="74" spans="1:17" hidden="1">
      <c r="A74" s="593"/>
      <c r="B74" s="510"/>
      <c r="C74" s="510"/>
      <c r="D74" s="43">
        <f>'5-. Identificación de Riesgos'!C73</f>
        <v>0</v>
      </c>
      <c r="E74" s="560"/>
      <c r="F74" s="560"/>
      <c r="G74" s="595"/>
      <c r="H74" s="510"/>
      <c r="I74" s="571"/>
      <c r="J74" s="571"/>
      <c r="K74" s="571"/>
      <c r="L74" s="501"/>
      <c r="M74" s="501"/>
      <c r="N74" s="501"/>
      <c r="O74" s="55"/>
      <c r="P74" s="55"/>
      <c r="Q74" s="55"/>
    </row>
    <row r="75" spans="1:17" hidden="1">
      <c r="A75" s="593"/>
      <c r="B75" s="510"/>
      <c r="C75" s="510"/>
      <c r="D75" s="43">
        <f>'5-. Identificación de Riesgos'!C75</f>
        <v>0</v>
      </c>
      <c r="E75" s="560"/>
      <c r="F75" s="560"/>
      <c r="G75" s="595"/>
      <c r="H75" s="510"/>
      <c r="I75" s="571"/>
      <c r="J75" s="571"/>
      <c r="K75" s="571"/>
      <c r="L75" s="501"/>
      <c r="M75" s="501"/>
      <c r="N75" s="501"/>
      <c r="O75" s="55"/>
      <c r="P75" s="55"/>
      <c r="Q75" s="55"/>
    </row>
    <row r="76" spans="1:17" hidden="1">
      <c r="A76" s="593"/>
      <c r="B76" s="510"/>
      <c r="C76" s="510"/>
      <c r="D76" s="43">
        <f>'5-. Identificación de Riesgos'!C76</f>
        <v>0</v>
      </c>
      <c r="E76" s="560"/>
      <c r="F76" s="560"/>
      <c r="G76" s="595"/>
      <c r="H76" s="510"/>
      <c r="I76" s="571"/>
      <c r="J76" s="571"/>
      <c r="K76" s="571"/>
      <c r="L76" s="501"/>
      <c r="M76" s="501"/>
      <c r="N76" s="501"/>
      <c r="O76" s="55"/>
      <c r="P76" s="55"/>
      <c r="Q76" s="55"/>
    </row>
    <row r="77" spans="1:17" hidden="1">
      <c r="A77" s="593"/>
      <c r="B77" s="510"/>
      <c r="C77" s="510"/>
      <c r="D77" s="43">
        <f>'5-. Identificación de Riesgos'!C79</f>
        <v>0</v>
      </c>
      <c r="E77" s="560"/>
      <c r="F77" s="560"/>
      <c r="G77" s="595"/>
      <c r="H77" s="510"/>
      <c r="I77" s="571"/>
      <c r="J77" s="571"/>
      <c r="K77" s="571"/>
      <c r="L77" s="501"/>
      <c r="M77" s="501"/>
      <c r="N77" s="501"/>
      <c r="O77" s="55"/>
      <c r="P77" s="55"/>
      <c r="Q77" s="55"/>
    </row>
    <row r="78" spans="1:17" hidden="1">
      <c r="A78" s="593"/>
      <c r="B78" s="510"/>
      <c r="C78" s="510"/>
      <c r="D78" s="43" t="e">
        <f>'5-. Identificación de Riesgos'!#REF!</f>
        <v>#REF!</v>
      </c>
      <c r="E78" s="560"/>
      <c r="F78" s="560"/>
      <c r="G78" s="595"/>
      <c r="H78" s="510"/>
      <c r="I78" s="571"/>
      <c r="J78" s="571"/>
      <c r="K78" s="571"/>
      <c r="L78" s="501"/>
      <c r="M78" s="501"/>
      <c r="N78" s="501"/>
      <c r="O78" s="55"/>
      <c r="P78" s="55"/>
      <c r="Q78" s="55"/>
    </row>
    <row r="79" spans="1:17" hidden="1">
      <c r="A79" s="593"/>
      <c r="B79" s="510"/>
      <c r="C79" s="510"/>
      <c r="D79" s="43" t="e">
        <f>'5-. Identificación de Riesgos'!#REF!</f>
        <v>#REF!</v>
      </c>
      <c r="E79" s="560"/>
      <c r="F79" s="560"/>
      <c r="G79" s="595"/>
      <c r="H79" s="510"/>
      <c r="I79" s="572"/>
      <c r="J79" s="572"/>
      <c r="K79" s="572"/>
      <c r="L79" s="568"/>
      <c r="M79" s="568"/>
      <c r="N79" s="568"/>
      <c r="O79" s="55"/>
      <c r="P79" s="55"/>
      <c r="Q79" s="55"/>
    </row>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sheetData>
  <mergeCells count="123">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 ref="O10:O19"/>
    <mergeCell ref="P10:P19"/>
    <mergeCell ref="Q10:Q19"/>
    <mergeCell ref="O20:O29"/>
    <mergeCell ref="P20:P29"/>
    <mergeCell ref="Q20:Q29"/>
    <mergeCell ref="O30:O39"/>
    <mergeCell ref="P30:P39"/>
    <mergeCell ref="Q30:Q3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7" t="s">
        <v>394</v>
      </c>
      <c r="C2" s="607"/>
      <c r="D2" s="607"/>
      <c r="E2" s="607"/>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395</v>
      </c>
      <c r="D4" s="64"/>
      <c r="E4" s="64" t="s">
        <v>396</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397</v>
      </c>
      <c r="D5" s="64"/>
      <c r="E5" s="66" t="s">
        <v>398</v>
      </c>
      <c r="F5" s="64" t="s">
        <v>396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399</v>
      </c>
      <c r="C6" s="113" t="s">
        <v>400</v>
      </c>
      <c r="D6" s="68">
        <v>0.04</v>
      </c>
      <c r="E6" s="69" t="s">
        <v>401</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402</v>
      </c>
      <c r="C7" s="113" t="s">
        <v>403</v>
      </c>
      <c r="D7" s="68">
        <v>0.09</v>
      </c>
      <c r="E7" s="69" t="s">
        <v>404</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405</v>
      </c>
      <c r="C8" s="113" t="s">
        <v>406</v>
      </c>
      <c r="D8" s="68">
        <v>0.28999999999999998</v>
      </c>
      <c r="E8" s="69" t="s">
        <v>407</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408</v>
      </c>
      <c r="C9" s="113" t="s">
        <v>409</v>
      </c>
      <c r="D9" s="68">
        <v>0.49</v>
      </c>
      <c r="E9" s="69" t="s">
        <v>410</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411</v>
      </c>
      <c r="C10" s="113" t="s">
        <v>412</v>
      </c>
      <c r="D10" s="68">
        <v>1</v>
      </c>
      <c r="E10" s="69" t="s">
        <v>413</v>
      </c>
      <c r="F10" s="70">
        <v>5</v>
      </c>
      <c r="G10" s="2"/>
      <c r="H10" s="2"/>
      <c r="I10" s="95" t="s">
        <v>414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8" t="s">
        <v>415</v>
      </c>
      <c r="C14" s="608"/>
      <c r="D14" s="608"/>
      <c r="E14" s="608"/>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6" t="s">
        <v>290</v>
      </c>
      <c r="D16" s="606"/>
      <c r="E16" s="606"/>
      <c r="F16" s="105"/>
      <c r="G16" s="76"/>
      <c r="H16" s="76"/>
      <c r="I16" s="96" t="s">
        <v>285</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416</v>
      </c>
      <c r="C17" s="604" t="s">
        <v>334</v>
      </c>
      <c r="D17" s="604"/>
      <c r="E17" s="604"/>
      <c r="F17" s="106">
        <v>1</v>
      </c>
      <c r="G17" s="76"/>
      <c r="H17" s="76"/>
      <c r="I17" s="95" t="s">
        <v>290</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417</v>
      </c>
      <c r="C18" s="604" t="s">
        <v>418</v>
      </c>
      <c r="D18" s="604"/>
      <c r="E18" s="604"/>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419</v>
      </c>
      <c r="C19" s="604" t="s">
        <v>291</v>
      </c>
      <c r="D19" s="604"/>
      <c r="E19" s="604"/>
      <c r="F19" s="106">
        <v>3</v>
      </c>
      <c r="G19" s="76"/>
      <c r="H19" s="76"/>
      <c r="I19" s="95" t="s">
        <v>293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420</v>
      </c>
      <c r="C20" s="604" t="s">
        <v>302</v>
      </c>
      <c r="D20" s="604"/>
      <c r="E20" s="604"/>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604" t="s">
        <v>423</v>
      </c>
      <c r="D21" s="604"/>
      <c r="E21" s="604"/>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5" t="s">
        <v>327</v>
      </c>
      <c r="D24" s="605"/>
      <c r="E24" s="60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416</v>
      </c>
      <c r="C25" s="604" t="s">
        <v>424</v>
      </c>
      <c r="D25" s="604"/>
      <c r="E25" s="604"/>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417</v>
      </c>
      <c r="C26" s="604" t="s">
        <v>335</v>
      </c>
      <c r="D26" s="604"/>
      <c r="E26" s="604"/>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419</v>
      </c>
      <c r="C27" s="604" t="s">
        <v>339</v>
      </c>
      <c r="D27" s="604"/>
      <c r="E27" s="604"/>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420</v>
      </c>
      <c r="C28" s="604" t="s">
        <v>425</v>
      </c>
      <c r="D28" s="604"/>
      <c r="E28" s="604"/>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422</v>
      </c>
      <c r="C29" s="604" t="s">
        <v>328</v>
      </c>
      <c r="D29" s="604"/>
      <c r="E29" s="604"/>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6" t="s">
        <v>293</v>
      </c>
      <c r="D32" s="606"/>
      <c r="E32" s="606"/>
      <c r="F32" s="85"/>
      <c r="I32" s="84"/>
      <c r="J32" s="84"/>
      <c r="K32" s="84"/>
      <c r="L32" s="84"/>
      <c r="M32" s="84"/>
      <c r="N32" s="84"/>
      <c r="O32" s="84"/>
      <c r="P32" s="84"/>
      <c r="Q32" s="84"/>
      <c r="R32" s="84"/>
      <c r="S32" s="84"/>
    </row>
    <row r="33" spans="2:19" s="76" customFormat="1" ht="20.25">
      <c r="B33" s="67" t="s">
        <v>416</v>
      </c>
      <c r="C33" s="604" t="s">
        <v>330</v>
      </c>
      <c r="D33" s="604"/>
      <c r="E33" s="604"/>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417</v>
      </c>
      <c r="C34" s="604" t="s">
        <v>294</v>
      </c>
      <c r="D34" s="604"/>
      <c r="E34" s="604"/>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419</v>
      </c>
      <c r="C35" s="604" t="s">
        <v>426</v>
      </c>
      <c r="D35" s="604"/>
      <c r="E35" s="604"/>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420</v>
      </c>
      <c r="C36" s="604" t="s">
        <v>427</v>
      </c>
      <c r="D36" s="604"/>
      <c r="E36" s="604"/>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422</v>
      </c>
      <c r="C37" s="604" t="s">
        <v>428</v>
      </c>
      <c r="D37" s="604"/>
      <c r="E37" s="604"/>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6" t="s">
        <v>421</v>
      </c>
      <c r="D40" s="606"/>
      <c r="E40" s="606"/>
      <c r="F40" s="85"/>
    </row>
    <row r="41" spans="2:19" s="76" customFormat="1" ht="20.25">
      <c r="B41" s="108" t="s">
        <v>416</v>
      </c>
      <c r="C41" s="604" t="s">
        <v>429</v>
      </c>
      <c r="D41" s="604"/>
      <c r="E41" s="604"/>
      <c r="F41" s="107">
        <v>1</v>
      </c>
    </row>
    <row r="42" spans="2:19" s="76" customFormat="1" ht="20.25">
      <c r="B42" s="109" t="s">
        <v>417</v>
      </c>
      <c r="C42" s="604" t="s">
        <v>430</v>
      </c>
      <c r="D42" s="604"/>
      <c r="E42" s="604"/>
      <c r="F42" s="107">
        <v>2</v>
      </c>
    </row>
    <row r="43" spans="2:19" s="76" customFormat="1" ht="20.25">
      <c r="B43" s="110" t="s">
        <v>419</v>
      </c>
      <c r="C43" s="604" t="s">
        <v>431</v>
      </c>
      <c r="D43" s="604"/>
      <c r="E43" s="604"/>
      <c r="F43" s="107">
        <v>3</v>
      </c>
    </row>
    <row r="44" spans="2:19" s="76" customFormat="1" ht="20.25">
      <c r="B44" s="111" t="s">
        <v>420</v>
      </c>
      <c r="C44" s="604" t="s">
        <v>432</v>
      </c>
      <c r="D44" s="604"/>
      <c r="E44" s="604"/>
      <c r="F44" s="107">
        <v>4</v>
      </c>
    </row>
    <row r="45" spans="2:19" s="76" customFormat="1" ht="20.25">
      <c r="B45" s="112" t="s">
        <v>422</v>
      </c>
      <c r="C45" s="604" t="s">
        <v>433</v>
      </c>
      <c r="D45" s="604"/>
      <c r="E45" s="604"/>
      <c r="F45" s="107">
        <v>5</v>
      </c>
    </row>
    <row r="46" spans="2:19" s="76" customFormat="1" ht="20.25">
      <c r="B46" s="84"/>
      <c r="C46" s="84" t="s">
        <v>434</v>
      </c>
      <c r="D46" s="84"/>
      <c r="F46" s="85"/>
    </row>
    <row r="47" spans="2:19" s="76" customFormat="1" ht="20.25">
      <c r="B47" s="84"/>
      <c r="C47" s="84"/>
      <c r="D47" s="84"/>
      <c r="F47" s="85"/>
    </row>
    <row r="48" spans="2:19" s="76" customFormat="1" ht="20.25">
      <c r="B48" s="77"/>
      <c r="C48" s="605" t="s">
        <v>435</v>
      </c>
      <c r="D48" s="605"/>
      <c r="E48" s="605"/>
      <c r="F48" s="85"/>
    </row>
    <row r="49" spans="2:6" s="76" customFormat="1" ht="20.25" customHeight="1">
      <c r="B49" s="79" t="s">
        <v>416</v>
      </c>
      <c r="C49" s="601" t="s">
        <v>436</v>
      </c>
      <c r="D49" s="602"/>
      <c r="E49" s="603"/>
      <c r="F49" s="70">
        <v>1</v>
      </c>
    </row>
    <row r="50" spans="2:6" s="76" customFormat="1" ht="20.25" customHeight="1">
      <c r="B50" s="80" t="s">
        <v>417</v>
      </c>
      <c r="C50" s="601" t="s">
        <v>437</v>
      </c>
      <c r="D50" s="602"/>
      <c r="E50" s="603"/>
      <c r="F50" s="70">
        <v>2</v>
      </c>
    </row>
    <row r="51" spans="2:6" s="76" customFormat="1" ht="20.25" customHeight="1">
      <c r="B51" s="81" t="s">
        <v>419</v>
      </c>
      <c r="C51" s="601" t="s">
        <v>438</v>
      </c>
      <c r="D51" s="602"/>
      <c r="E51" s="603"/>
      <c r="F51" s="70">
        <v>3</v>
      </c>
    </row>
    <row r="52" spans="2:6" s="76" customFormat="1" ht="20.25" customHeight="1">
      <c r="B52" s="82" t="s">
        <v>420</v>
      </c>
      <c r="C52" s="601" t="s">
        <v>439</v>
      </c>
      <c r="D52" s="602"/>
      <c r="E52" s="603"/>
      <c r="F52" s="70">
        <v>4</v>
      </c>
    </row>
    <row r="53" spans="2:6" s="76" customFormat="1" ht="20.25" customHeight="1">
      <c r="B53" s="83" t="s">
        <v>422</v>
      </c>
      <c r="C53" s="601" t="s">
        <v>440</v>
      </c>
      <c r="D53" s="602"/>
      <c r="E53" s="603"/>
      <c r="F53" s="70">
        <v>5</v>
      </c>
    </row>
    <row r="54" spans="2:6" s="76" customFormat="1" ht="20.25">
      <c r="B54" s="84"/>
      <c r="C54" s="84"/>
      <c r="D54" s="84"/>
      <c r="E54" s="84"/>
      <c r="F54" s="85"/>
    </row>
    <row r="55" spans="2:6" s="76" customFormat="1" ht="20.25"/>
    <row r="56" spans="2:6" s="76" customFormat="1" ht="20.25" customHeight="1">
      <c r="B56" s="77"/>
      <c r="C56" s="98" t="s">
        <v>414</v>
      </c>
      <c r="D56" s="98"/>
      <c r="E56" s="98"/>
      <c r="F56" s="85"/>
    </row>
    <row r="57" spans="2:6" s="76" customFormat="1" ht="20.25" customHeight="1">
      <c r="B57" s="79" t="s">
        <v>416</v>
      </c>
      <c r="C57" s="598" t="s">
        <v>441</v>
      </c>
      <c r="D57" s="599"/>
      <c r="E57" s="600"/>
      <c r="F57" s="70">
        <v>1</v>
      </c>
    </row>
    <row r="58" spans="2:6" s="76" customFormat="1" ht="20.25" customHeight="1">
      <c r="B58" s="80" t="s">
        <v>417</v>
      </c>
      <c r="C58" s="598" t="s">
        <v>442</v>
      </c>
      <c r="D58" s="599"/>
      <c r="E58" s="600"/>
      <c r="F58" s="70">
        <v>2</v>
      </c>
    </row>
    <row r="59" spans="2:6" s="76" customFormat="1" ht="20.25" customHeight="1">
      <c r="B59" s="81" t="s">
        <v>419</v>
      </c>
      <c r="C59" s="598" t="s">
        <v>443</v>
      </c>
      <c r="D59" s="599"/>
      <c r="E59" s="600"/>
      <c r="F59" s="70">
        <v>3</v>
      </c>
    </row>
    <row r="60" spans="2:6" s="76" customFormat="1" ht="20.25" customHeight="1">
      <c r="B60" s="82" t="s">
        <v>420</v>
      </c>
      <c r="C60" s="598" t="s">
        <v>444</v>
      </c>
      <c r="D60" s="599"/>
      <c r="E60" s="600"/>
      <c r="F60" s="70">
        <v>4</v>
      </c>
    </row>
    <row r="61" spans="2:6" s="76" customFormat="1" ht="20.25" customHeight="1">
      <c r="B61" s="83" t="s">
        <v>422</v>
      </c>
      <c r="C61" s="598" t="s">
        <v>445</v>
      </c>
      <c r="D61" s="599"/>
      <c r="E61" s="600"/>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1" t="s">
        <v>446</v>
      </c>
      <c r="C4" s="612"/>
      <c r="D4" s="612"/>
      <c r="E4" s="613" t="s">
        <v>447</v>
      </c>
      <c r="F4" s="613"/>
      <c r="G4" s="613"/>
      <c r="H4" s="613"/>
      <c r="I4" s="614"/>
      <c r="Q4" s="615" t="s">
        <v>448</v>
      </c>
      <c r="R4" s="615"/>
    </row>
    <row r="5" spans="2:19">
      <c r="B5" s="611"/>
      <c r="C5" s="612"/>
      <c r="D5" s="612"/>
      <c r="E5" s="613"/>
      <c r="F5" s="613"/>
      <c r="G5" s="613"/>
      <c r="H5" s="613"/>
      <c r="I5" s="614"/>
      <c r="Q5" s="615"/>
      <c r="R5" s="615"/>
    </row>
    <row r="6" spans="2:19">
      <c r="B6" s="611"/>
      <c r="C6" s="612"/>
      <c r="D6" s="612"/>
      <c r="E6" s="613"/>
      <c r="F6" s="613"/>
      <c r="G6" s="613"/>
      <c r="H6" s="613"/>
      <c r="I6" s="614"/>
      <c r="Q6" s="615"/>
      <c r="R6" s="615"/>
    </row>
    <row r="7" spans="2:19" ht="15.75" thickBot="1">
      <c r="B7" s="117"/>
      <c r="I7" s="118"/>
    </row>
    <row r="8" spans="2:19" ht="62.25" customHeight="1" thickBot="1">
      <c r="B8" s="616" t="s">
        <v>396</v>
      </c>
      <c r="C8" s="617"/>
      <c r="D8" s="56" t="s">
        <v>449</v>
      </c>
      <c r="E8" s="57">
        <v>5</v>
      </c>
      <c r="F8" s="57">
        <v>10</v>
      </c>
      <c r="G8" s="57">
        <v>15</v>
      </c>
      <c r="H8" s="57">
        <v>20</v>
      </c>
      <c r="I8" s="119">
        <v>25</v>
      </c>
      <c r="K8" s="618" t="s">
        <v>450</v>
      </c>
      <c r="L8" s="619"/>
      <c r="M8" s="619"/>
      <c r="N8" s="619"/>
      <c r="O8" s="619"/>
      <c r="P8" s="620"/>
      <c r="Q8" s="621" t="s">
        <v>451</v>
      </c>
      <c r="R8" s="621"/>
      <c r="S8" s="17" t="s">
        <v>393</v>
      </c>
    </row>
    <row r="9" spans="2:19" ht="62.25" customHeight="1" thickBot="1">
      <c r="B9" s="616"/>
      <c r="C9" s="617"/>
      <c r="D9" s="56" t="s">
        <v>452</v>
      </c>
      <c r="E9" s="58">
        <v>4</v>
      </c>
      <c r="F9" s="58">
        <v>8</v>
      </c>
      <c r="G9" s="57">
        <v>12</v>
      </c>
      <c r="H9" s="57">
        <v>16</v>
      </c>
      <c r="I9" s="119">
        <v>20</v>
      </c>
      <c r="K9" s="622" t="s">
        <v>453</v>
      </c>
      <c r="L9" s="623"/>
      <c r="M9" s="623"/>
      <c r="N9" s="623"/>
      <c r="O9" s="623"/>
      <c r="P9" s="623"/>
      <c r="Q9" s="624" t="s">
        <v>454</v>
      </c>
      <c r="R9" s="625"/>
      <c r="S9" s="17" t="s">
        <v>455</v>
      </c>
    </row>
    <row r="10" spans="2:19" ht="62.25" customHeight="1" thickBot="1">
      <c r="B10" s="616"/>
      <c r="C10" s="617"/>
      <c r="D10" s="56" t="s">
        <v>456</v>
      </c>
      <c r="E10" s="58">
        <v>3</v>
      </c>
      <c r="F10" s="58">
        <v>6</v>
      </c>
      <c r="G10" s="58">
        <v>9</v>
      </c>
      <c r="H10" s="57">
        <v>12</v>
      </c>
      <c r="I10" s="119">
        <v>15</v>
      </c>
      <c r="K10" s="626" t="s">
        <v>419</v>
      </c>
      <c r="L10" s="627"/>
      <c r="M10" s="627"/>
      <c r="N10" s="627"/>
      <c r="O10" s="627"/>
      <c r="P10" s="627"/>
      <c r="Q10" s="621" t="s">
        <v>457</v>
      </c>
      <c r="R10" s="621"/>
      <c r="S10" s="17" t="s">
        <v>458</v>
      </c>
    </row>
    <row r="11" spans="2:19" ht="62.25" customHeight="1">
      <c r="B11" s="616"/>
      <c r="C11" s="617"/>
      <c r="D11" s="56" t="s">
        <v>459</v>
      </c>
      <c r="E11" s="59">
        <v>2</v>
      </c>
      <c r="F11" s="58">
        <v>4</v>
      </c>
      <c r="G11" s="58">
        <v>6</v>
      </c>
      <c r="H11" s="57">
        <v>8</v>
      </c>
      <c r="I11" s="119">
        <v>10</v>
      </c>
      <c r="K11" s="628" t="s">
        <v>460</v>
      </c>
      <c r="L11" s="629"/>
      <c r="M11" s="629"/>
      <c r="N11" s="629"/>
      <c r="O11" s="629"/>
      <c r="P11" s="629"/>
      <c r="Q11" s="621" t="s">
        <v>392</v>
      </c>
      <c r="R11" s="630"/>
      <c r="S11" s="17" t="s">
        <v>392</v>
      </c>
    </row>
    <row r="12" spans="2:19" ht="62.25" customHeight="1">
      <c r="B12" s="616"/>
      <c r="C12" s="617"/>
      <c r="D12" s="56" t="s">
        <v>461</v>
      </c>
      <c r="E12" s="59">
        <v>1</v>
      </c>
      <c r="F12" s="59">
        <v>2</v>
      </c>
      <c r="G12" s="58">
        <v>3</v>
      </c>
      <c r="H12" s="57">
        <v>4</v>
      </c>
      <c r="I12" s="119">
        <v>5</v>
      </c>
    </row>
    <row r="13" spans="2:19" ht="62.25" customHeight="1" thickBot="1">
      <c r="B13" s="120"/>
      <c r="C13" s="609" t="s">
        <v>462</v>
      </c>
      <c r="D13" s="610"/>
      <c r="E13" s="121" t="s">
        <v>463</v>
      </c>
      <c r="F13" s="121" t="s">
        <v>464</v>
      </c>
      <c r="G13" s="121" t="s">
        <v>465</v>
      </c>
      <c r="H13" s="121" t="s">
        <v>466</v>
      </c>
      <c r="I13" s="122" t="s">
        <v>467</v>
      </c>
    </row>
    <row r="17" spans="4:6">
      <c r="D17" s="17"/>
      <c r="E17" s="17"/>
      <c r="F17" s="17"/>
    </row>
    <row r="18" spans="4:6" ht="15.75">
      <c r="D18" s="22" t="s">
        <v>468</v>
      </c>
      <c r="E18" s="123" t="s">
        <v>460</v>
      </c>
      <c r="F18" s="123">
        <v>1</v>
      </c>
    </row>
    <row r="19" spans="4:6">
      <c r="D19" s="22" t="s">
        <v>469</v>
      </c>
      <c r="E19" s="22" t="s">
        <v>460</v>
      </c>
      <c r="F19" s="22">
        <v>2</v>
      </c>
    </row>
    <row r="20" spans="4:6">
      <c r="D20" s="22" t="s">
        <v>470</v>
      </c>
      <c r="E20" s="22" t="s">
        <v>419</v>
      </c>
      <c r="F20" s="22">
        <v>2</v>
      </c>
    </row>
    <row r="21" spans="4:6">
      <c r="D21" s="22" t="s">
        <v>471</v>
      </c>
      <c r="E21" s="22" t="s">
        <v>472</v>
      </c>
      <c r="F21" s="22">
        <v>3</v>
      </c>
    </row>
    <row r="22" spans="4:6">
      <c r="D22" s="22" t="s">
        <v>473</v>
      </c>
      <c r="E22" s="22" t="s">
        <v>450</v>
      </c>
      <c r="F22" s="22">
        <v>4</v>
      </c>
    </row>
    <row r="23" spans="4:6">
      <c r="D23" s="22" t="s">
        <v>474</v>
      </c>
      <c r="E23" s="22" t="s">
        <v>460</v>
      </c>
      <c r="F23" s="22">
        <v>1</v>
      </c>
    </row>
    <row r="24" spans="4:6">
      <c r="D24" s="22" t="s">
        <v>475</v>
      </c>
      <c r="E24" s="22" t="s">
        <v>419</v>
      </c>
      <c r="F24" s="22">
        <v>2</v>
      </c>
    </row>
    <row r="25" spans="4:6">
      <c r="D25" s="22" t="s">
        <v>476</v>
      </c>
      <c r="E25" s="22" t="s">
        <v>419</v>
      </c>
      <c r="F25" s="22">
        <v>2</v>
      </c>
    </row>
    <row r="26" spans="4:6">
      <c r="D26" s="22" t="s">
        <v>477</v>
      </c>
      <c r="E26" s="22" t="s">
        <v>453</v>
      </c>
      <c r="F26" s="22">
        <v>3</v>
      </c>
    </row>
    <row r="27" spans="4:6">
      <c r="D27" s="22" t="s">
        <v>478</v>
      </c>
      <c r="E27" s="22" t="s">
        <v>450</v>
      </c>
      <c r="F27" s="22">
        <v>4</v>
      </c>
    </row>
    <row r="28" spans="4:6">
      <c r="D28" s="22" t="s">
        <v>479</v>
      </c>
      <c r="E28" s="22" t="s">
        <v>419</v>
      </c>
      <c r="F28" s="22">
        <v>2</v>
      </c>
    </row>
    <row r="29" spans="4:6">
      <c r="D29" s="22" t="s">
        <v>480</v>
      </c>
      <c r="E29" s="22" t="s">
        <v>419</v>
      </c>
      <c r="F29" s="22">
        <v>2</v>
      </c>
    </row>
    <row r="30" spans="4:6">
      <c r="D30" s="22" t="s">
        <v>481</v>
      </c>
      <c r="E30" s="22" t="s">
        <v>419</v>
      </c>
      <c r="F30" s="22">
        <v>2</v>
      </c>
    </row>
    <row r="31" spans="4:6">
      <c r="D31" s="22" t="s">
        <v>482</v>
      </c>
      <c r="E31" s="22" t="s">
        <v>453</v>
      </c>
      <c r="F31" s="22">
        <v>3</v>
      </c>
    </row>
    <row r="32" spans="4:6">
      <c r="D32" s="22" t="s">
        <v>483</v>
      </c>
      <c r="E32" s="22" t="s">
        <v>450</v>
      </c>
      <c r="F32" s="22">
        <v>4</v>
      </c>
    </row>
    <row r="33" spans="4:6">
      <c r="D33" s="22" t="s">
        <v>484</v>
      </c>
      <c r="E33" s="22" t="s">
        <v>419</v>
      </c>
      <c r="F33" s="22">
        <v>2</v>
      </c>
    </row>
    <row r="34" spans="4:6">
      <c r="D34" s="22" t="s">
        <v>485</v>
      </c>
      <c r="E34" s="22" t="s">
        <v>419</v>
      </c>
      <c r="F34" s="22">
        <v>2</v>
      </c>
    </row>
    <row r="35" spans="4:6">
      <c r="D35" s="22" t="s">
        <v>486</v>
      </c>
      <c r="E35" s="22" t="s">
        <v>453</v>
      </c>
      <c r="F35" s="22">
        <v>3</v>
      </c>
    </row>
    <row r="36" spans="4:6">
      <c r="D36" s="22" t="s">
        <v>487</v>
      </c>
      <c r="E36" s="22" t="s">
        <v>453</v>
      </c>
      <c r="F36" s="22">
        <v>3</v>
      </c>
    </row>
    <row r="37" spans="4:6">
      <c r="D37" s="22" t="s">
        <v>488</v>
      </c>
      <c r="E37" s="22" t="s">
        <v>450</v>
      </c>
      <c r="F37" s="22">
        <v>4</v>
      </c>
    </row>
    <row r="38" spans="4:6">
      <c r="D38" s="22" t="s">
        <v>489</v>
      </c>
      <c r="E38" s="22" t="s">
        <v>453</v>
      </c>
      <c r="F38" s="22">
        <v>3</v>
      </c>
    </row>
    <row r="39" spans="4:6">
      <c r="D39" s="22" t="s">
        <v>490</v>
      </c>
      <c r="E39" s="22" t="s">
        <v>453</v>
      </c>
      <c r="F39" s="22">
        <v>3</v>
      </c>
    </row>
    <row r="40" spans="4:6">
      <c r="D40" s="22" t="s">
        <v>491</v>
      </c>
      <c r="E40" s="22" t="s">
        <v>453</v>
      </c>
      <c r="F40" s="22">
        <v>3</v>
      </c>
    </row>
    <row r="41" spans="4:6">
      <c r="D41" s="22" t="s">
        <v>492</v>
      </c>
      <c r="E41" s="22" t="s">
        <v>453</v>
      </c>
      <c r="F41" s="22">
        <v>3</v>
      </c>
    </row>
    <row r="42" spans="4:6">
      <c r="D42" s="22" t="s">
        <v>493</v>
      </c>
      <c r="E42" s="22" t="s">
        <v>450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107"/>
  <sheetViews>
    <sheetView topLeftCell="A6" zoomScale="60" zoomScaleNormal="60" workbookViewId="0">
      <selection activeCell="N40" sqref="A40:XFD10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55"/>
      <c r="B1" s="656"/>
      <c r="C1" s="659"/>
      <c r="D1" s="659"/>
      <c r="E1" s="659"/>
      <c r="F1" s="659"/>
      <c r="G1" s="659"/>
      <c r="H1" s="659"/>
      <c r="I1" s="659"/>
      <c r="J1" s="660"/>
      <c r="K1" s="653"/>
      <c r="L1" s="653"/>
      <c r="M1" s="65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3"/>
      <c r="L2" s="653"/>
      <c r="M2" s="65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5" t="s">
        <v>263</v>
      </c>
      <c r="B4" s="646"/>
      <c r="C4" s="469" t="s">
        <v>4</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5" t="s">
        <v>265</v>
      </c>
      <c r="B5" s="646"/>
      <c r="C5" s="470" t="s">
        <v>31</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266</v>
      </c>
      <c r="B6" s="646"/>
      <c r="C6" s="470" t="s">
        <v>532</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494</v>
      </c>
      <c r="B7" s="648"/>
      <c r="C7" s="649"/>
      <c r="D7" s="650" t="s">
        <v>495</v>
      </c>
      <c r="E7" s="650"/>
      <c r="F7" s="650"/>
      <c r="G7" s="651" t="s">
        <v>496</v>
      </c>
      <c r="H7" s="663" t="s">
        <v>497</v>
      </c>
      <c r="I7" s="665" t="s">
        <v>498</v>
      </c>
      <c r="J7" s="666"/>
      <c r="K7" s="665" t="s">
        <v>499</v>
      </c>
      <c r="L7" s="666"/>
      <c r="M7" s="667"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501</v>
      </c>
      <c r="F8" s="28" t="s">
        <v>502</v>
      </c>
      <c r="G8" s="652"/>
      <c r="H8" s="664"/>
      <c r="I8" s="29" t="s">
        <v>503</v>
      </c>
      <c r="J8" s="29" t="s">
        <v>504</v>
      </c>
      <c r="K8" s="29" t="s">
        <v>505</v>
      </c>
      <c r="L8" s="29" t="s">
        <v>506</v>
      </c>
      <c r="M8" s="66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3"/>
      <c r="B9" s="674"/>
      <c r="C9" s="674"/>
      <c r="D9" s="674"/>
      <c r="E9" s="674"/>
      <c r="F9" s="674"/>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Inexactitud en la recolección de la Información Estadística por parte de los funcionarios de los despachos judiciales</v>
      </c>
      <c r="C10" s="631" t="str">
        <f>'7. Mapa Final'!C10</f>
        <v xml:space="preserve"> Posibilidad de incumplimiento de metas establecidas debido a la  presentación de datos o estimaciones equivocadas o incompletas relacionadas con la gestión judicial.</v>
      </c>
      <c r="D10" s="637" t="str">
        <f>'7. Mapa Final'!J10</f>
        <v>Muy Baja - 1</v>
      </c>
      <c r="E10" s="641" t="str">
        <f>'7. Mapa Final'!K10</f>
        <v>Menor - 2</v>
      </c>
      <c r="F10" s="634" t="str">
        <f>'7. Mapa Final'!M10</f>
        <v>Bajo - 2</v>
      </c>
      <c r="G10" s="676" t="s">
        <v>455</v>
      </c>
      <c r="H10" s="678" t="s">
        <v>541</v>
      </c>
      <c r="I10" s="680"/>
      <c r="J10" s="669" t="s">
        <v>533</v>
      </c>
      <c r="K10" s="672">
        <v>45292</v>
      </c>
      <c r="L10" s="672">
        <v>45382</v>
      </c>
      <c r="M10" s="669"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8"/>
      <c r="E11" s="642"/>
      <c r="F11" s="635"/>
      <c r="G11" s="677"/>
      <c r="H11" s="679"/>
      <c r="I11" s="681"/>
      <c r="J11" s="670"/>
      <c r="K11" s="670"/>
      <c r="L11" s="670"/>
      <c r="M11" s="6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8"/>
      <c r="E12" s="642"/>
      <c r="F12" s="635"/>
      <c r="G12" s="677"/>
      <c r="H12" s="679"/>
      <c r="I12" s="681"/>
      <c r="J12" s="670"/>
      <c r="K12" s="670"/>
      <c r="L12" s="670"/>
      <c r="M12" s="6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8"/>
      <c r="E13" s="642"/>
      <c r="F13" s="635"/>
      <c r="G13" s="677"/>
      <c r="H13" s="679"/>
      <c r="I13" s="681"/>
      <c r="J13" s="670"/>
      <c r="K13" s="670"/>
      <c r="L13" s="670"/>
      <c r="M13" s="6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8"/>
      <c r="E14" s="642"/>
      <c r="F14" s="635"/>
      <c r="G14" s="677"/>
      <c r="H14" s="679"/>
      <c r="I14" s="681"/>
      <c r="J14" s="670"/>
      <c r="K14" s="670"/>
      <c r="L14" s="670"/>
      <c r="M14" s="6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8"/>
      <c r="E15" s="642"/>
      <c r="F15" s="635"/>
      <c r="G15" s="677"/>
      <c r="H15" s="679"/>
      <c r="I15" s="681"/>
      <c r="J15" s="670"/>
      <c r="K15" s="670"/>
      <c r="L15" s="670"/>
      <c r="M15" s="6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8"/>
      <c r="E16" s="642"/>
      <c r="F16" s="635"/>
      <c r="G16" s="677"/>
      <c r="H16" s="679"/>
      <c r="I16" s="681"/>
      <c r="J16" s="670"/>
      <c r="K16" s="670"/>
      <c r="L16" s="670"/>
      <c r="M16" s="6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9"/>
      <c r="E17" s="643"/>
      <c r="F17" s="635"/>
      <c r="G17" s="677"/>
      <c r="H17" s="679"/>
      <c r="I17" s="681"/>
      <c r="J17" s="670"/>
      <c r="K17" s="670"/>
      <c r="L17" s="670"/>
      <c r="M17" s="6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9"/>
      <c r="E18" s="643"/>
      <c r="F18" s="635"/>
      <c r="G18" s="677"/>
      <c r="H18" s="679"/>
      <c r="I18" s="681"/>
      <c r="J18" s="670"/>
      <c r="K18" s="670"/>
      <c r="L18" s="670"/>
      <c r="M18" s="6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40"/>
      <c r="E19" s="644"/>
      <c r="F19" s="636"/>
      <c r="G19" s="677"/>
      <c r="H19" s="679"/>
      <c r="I19" s="682"/>
      <c r="J19" s="671"/>
      <c r="K19" s="671"/>
      <c r="L19" s="671"/>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thickBot="1">
      <c r="A20" s="631">
        <f>'7. Mapa Final'!A20</f>
        <v>2</v>
      </c>
      <c r="B20" s="631" t="str">
        <f>'7. Mapa Final'!B20</f>
        <v>Incumplimiento</v>
      </c>
      <c r="C20" s="631" t="str">
        <f>'7. Mapa Final'!C20</f>
        <v>Falta de concientización sobre la importancia que tienen los datos estadísticos para la toma de decisiones de la Corporación.</v>
      </c>
      <c r="D20" s="637" t="str">
        <f>'7. Mapa Final'!J20</f>
        <v>Muy Baja - 1</v>
      </c>
      <c r="E20" s="641" t="str">
        <f>'7. Mapa Final'!K20</f>
        <v>Menor - 2</v>
      </c>
      <c r="F20" s="634" t="str">
        <f>'7. Mapa Final'!M20</f>
        <v>Bajo - 2</v>
      </c>
      <c r="G20" s="683" t="s">
        <v>455</v>
      </c>
      <c r="H20" s="691" t="s">
        <v>540</v>
      </c>
      <c r="I20" s="680"/>
      <c r="J20" s="669" t="s">
        <v>533</v>
      </c>
      <c r="K20" s="672">
        <v>45292</v>
      </c>
      <c r="L20" s="672">
        <v>45382</v>
      </c>
      <c r="M20" s="669" t="s">
        <v>534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thickBot="1">
      <c r="A21" s="632"/>
      <c r="B21" s="632"/>
      <c r="C21" s="632"/>
      <c r="D21" s="638"/>
      <c r="E21" s="642"/>
      <c r="F21" s="635"/>
      <c r="G21" s="683"/>
      <c r="H21" s="691"/>
      <c r="I21" s="681"/>
      <c r="J21" s="670"/>
      <c r="K21" s="670"/>
      <c r="L21" s="670"/>
      <c r="M21" s="6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thickBot="1">
      <c r="A22" s="632"/>
      <c r="B22" s="632"/>
      <c r="C22" s="632"/>
      <c r="D22" s="638"/>
      <c r="E22" s="642"/>
      <c r="F22" s="635"/>
      <c r="G22" s="683"/>
      <c r="H22" s="691"/>
      <c r="I22" s="681"/>
      <c r="J22" s="670"/>
      <c r="K22" s="670"/>
      <c r="L22" s="670"/>
      <c r="M22" s="6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thickBot="1">
      <c r="A23" s="632"/>
      <c r="B23" s="632"/>
      <c r="C23" s="632"/>
      <c r="D23" s="638"/>
      <c r="E23" s="642"/>
      <c r="F23" s="635"/>
      <c r="G23" s="683"/>
      <c r="H23" s="691"/>
      <c r="I23" s="681"/>
      <c r="J23" s="670"/>
      <c r="K23" s="670"/>
      <c r="L23" s="670"/>
      <c r="M23" s="6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thickBot="1">
      <c r="A24" s="632"/>
      <c r="B24" s="632"/>
      <c r="C24" s="632"/>
      <c r="D24" s="638"/>
      <c r="E24" s="642"/>
      <c r="F24" s="635"/>
      <c r="G24" s="683"/>
      <c r="H24" s="691"/>
      <c r="I24" s="681"/>
      <c r="J24" s="670"/>
      <c r="K24" s="670"/>
      <c r="L24" s="670"/>
      <c r="M24" s="6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thickBot="1">
      <c r="A25" s="632"/>
      <c r="B25" s="632"/>
      <c r="C25" s="632"/>
      <c r="D25" s="638"/>
      <c r="E25" s="642"/>
      <c r="F25" s="635"/>
      <c r="G25" s="683"/>
      <c r="H25" s="691"/>
      <c r="I25" s="681"/>
      <c r="J25" s="670"/>
      <c r="K25" s="670"/>
      <c r="L25" s="670"/>
      <c r="M25" s="670"/>
      <c r="N25" s="34"/>
      <c r="O25" s="34"/>
    </row>
    <row r="26" spans="1:169" ht="15.75" thickBot="1">
      <c r="A26" s="632"/>
      <c r="B26" s="632"/>
      <c r="C26" s="632"/>
      <c r="D26" s="638"/>
      <c r="E26" s="642"/>
      <c r="F26" s="635"/>
      <c r="G26" s="683"/>
      <c r="H26" s="691"/>
      <c r="I26" s="681"/>
      <c r="J26" s="670"/>
      <c r="K26" s="670"/>
      <c r="L26" s="670"/>
      <c r="M26" s="670"/>
      <c r="N26" s="34"/>
      <c r="O26" s="34"/>
    </row>
    <row r="27" spans="1:169" ht="15.75" thickBot="1">
      <c r="A27" s="632"/>
      <c r="B27" s="632"/>
      <c r="C27" s="632"/>
      <c r="D27" s="639"/>
      <c r="E27" s="643"/>
      <c r="F27" s="635"/>
      <c r="G27" s="683"/>
      <c r="H27" s="691"/>
      <c r="I27" s="681"/>
      <c r="J27" s="670"/>
      <c r="K27" s="670"/>
      <c r="L27" s="670"/>
      <c r="M27" s="670"/>
      <c r="N27" s="34"/>
      <c r="O27" s="34"/>
    </row>
    <row r="28" spans="1:169" ht="15.75" thickBot="1">
      <c r="A28" s="632"/>
      <c r="B28" s="632"/>
      <c r="C28" s="632"/>
      <c r="D28" s="639"/>
      <c r="E28" s="643"/>
      <c r="F28" s="635"/>
      <c r="G28" s="683"/>
      <c r="H28" s="691"/>
      <c r="I28" s="681"/>
      <c r="J28" s="670"/>
      <c r="K28" s="670"/>
      <c r="L28" s="670"/>
      <c r="M28" s="670"/>
      <c r="N28" s="34"/>
      <c r="O28" s="34"/>
    </row>
    <row r="29" spans="1:169" ht="15.75" thickBot="1">
      <c r="A29" s="633"/>
      <c r="B29" s="633"/>
      <c r="C29" s="633"/>
      <c r="D29" s="640"/>
      <c r="E29" s="644"/>
      <c r="F29" s="636"/>
      <c r="G29" s="683"/>
      <c r="H29" s="691"/>
      <c r="I29" s="682"/>
      <c r="J29" s="671"/>
      <c r="K29" s="671"/>
      <c r="L29" s="671"/>
      <c r="M29" s="671"/>
      <c r="N29" s="34"/>
      <c r="O29" s="34"/>
    </row>
    <row r="30" spans="1:169" ht="15" customHeight="1" thickBot="1">
      <c r="A30" s="631">
        <f>'7. Mapa Final'!A30</f>
        <v>3</v>
      </c>
      <c r="B30" s="631" t="str">
        <f>'7. Mapa Final'!B30</f>
        <v>Pérdida o extravío de la información</v>
      </c>
      <c r="C30" s="631" t="str">
        <f>'7. Mapa Final'!C30</f>
        <v>Pérdida total o parcial de la información por fallas técnicas o tecnológicas en las herramientas disponibles</v>
      </c>
      <c r="D30" s="637" t="str">
        <f>'7. Mapa Final'!J30</f>
        <v>Muy Baja - 1</v>
      </c>
      <c r="E30" s="641" t="str">
        <f>'7. Mapa Final'!K30</f>
        <v>Moderado - 3</v>
      </c>
      <c r="F30" s="634" t="str">
        <f>'7. Mapa Final'!M30</f>
        <v>Moderado - 3</v>
      </c>
      <c r="G30" s="683" t="s">
        <v>455</v>
      </c>
      <c r="H30" s="692" t="s">
        <v>537</v>
      </c>
      <c r="I30" s="680"/>
      <c r="J30" s="669" t="s">
        <v>533</v>
      </c>
      <c r="K30" s="672">
        <v>45292</v>
      </c>
      <c r="L30" s="672">
        <v>45382</v>
      </c>
      <c r="M30" s="669" t="s">
        <v>534</v>
      </c>
    </row>
    <row r="31" spans="1:169" ht="15.75" thickBot="1">
      <c r="A31" s="632"/>
      <c r="B31" s="632"/>
      <c r="C31" s="632"/>
      <c r="D31" s="638"/>
      <c r="E31" s="642"/>
      <c r="F31" s="635"/>
      <c r="G31" s="683"/>
      <c r="H31" s="692"/>
      <c r="I31" s="681"/>
      <c r="J31" s="670"/>
      <c r="K31" s="670"/>
      <c r="L31" s="670"/>
      <c r="M31" s="670"/>
    </row>
    <row r="32" spans="1:169" ht="15.75" thickBot="1">
      <c r="A32" s="632"/>
      <c r="B32" s="632"/>
      <c r="C32" s="632"/>
      <c r="D32" s="638"/>
      <c r="E32" s="642"/>
      <c r="F32" s="635"/>
      <c r="G32" s="683"/>
      <c r="H32" s="692"/>
      <c r="I32" s="681"/>
      <c r="J32" s="670"/>
      <c r="K32" s="670"/>
      <c r="L32" s="670"/>
      <c r="M32" s="670"/>
    </row>
    <row r="33" spans="1:13" ht="15.75" thickBot="1">
      <c r="A33" s="632"/>
      <c r="B33" s="632"/>
      <c r="C33" s="632"/>
      <c r="D33" s="638"/>
      <c r="E33" s="642"/>
      <c r="F33" s="635"/>
      <c r="G33" s="683"/>
      <c r="H33" s="692"/>
      <c r="I33" s="681"/>
      <c r="J33" s="670"/>
      <c r="K33" s="670"/>
      <c r="L33" s="670"/>
      <c r="M33" s="670"/>
    </row>
    <row r="34" spans="1:13" ht="15.75" thickBot="1">
      <c r="A34" s="632"/>
      <c r="B34" s="632"/>
      <c r="C34" s="632"/>
      <c r="D34" s="638"/>
      <c r="E34" s="642"/>
      <c r="F34" s="635"/>
      <c r="G34" s="683"/>
      <c r="H34" s="692"/>
      <c r="I34" s="681"/>
      <c r="J34" s="670"/>
      <c r="K34" s="670"/>
      <c r="L34" s="670"/>
      <c r="M34" s="670"/>
    </row>
    <row r="35" spans="1:13" ht="15.75" thickBot="1">
      <c r="A35" s="632"/>
      <c r="B35" s="632"/>
      <c r="C35" s="632"/>
      <c r="D35" s="638"/>
      <c r="E35" s="642"/>
      <c r="F35" s="635"/>
      <c r="G35" s="683"/>
      <c r="H35" s="692"/>
      <c r="I35" s="681"/>
      <c r="J35" s="670"/>
      <c r="K35" s="670"/>
      <c r="L35" s="670"/>
      <c r="M35" s="670"/>
    </row>
    <row r="36" spans="1:13" ht="15.75" thickBot="1">
      <c r="A36" s="632"/>
      <c r="B36" s="632"/>
      <c r="C36" s="632"/>
      <c r="D36" s="638"/>
      <c r="E36" s="642"/>
      <c r="F36" s="635"/>
      <c r="G36" s="683"/>
      <c r="H36" s="692"/>
      <c r="I36" s="681"/>
      <c r="J36" s="670"/>
      <c r="K36" s="670"/>
      <c r="L36" s="670"/>
      <c r="M36" s="670"/>
    </row>
    <row r="37" spans="1:13" ht="15.75" thickBot="1">
      <c r="A37" s="632"/>
      <c r="B37" s="632"/>
      <c r="C37" s="632"/>
      <c r="D37" s="639"/>
      <c r="E37" s="643"/>
      <c r="F37" s="635"/>
      <c r="G37" s="683"/>
      <c r="H37" s="692"/>
      <c r="I37" s="681"/>
      <c r="J37" s="670"/>
      <c r="K37" s="670"/>
      <c r="L37" s="670"/>
      <c r="M37" s="670"/>
    </row>
    <row r="38" spans="1:13" ht="15.75" thickBot="1">
      <c r="A38" s="632"/>
      <c r="B38" s="632"/>
      <c r="C38" s="632"/>
      <c r="D38" s="639"/>
      <c r="E38" s="643"/>
      <c r="F38" s="635"/>
      <c r="G38" s="683"/>
      <c r="H38" s="692"/>
      <c r="I38" s="681"/>
      <c r="J38" s="670"/>
      <c r="K38" s="670"/>
      <c r="L38" s="670"/>
      <c r="M38" s="670"/>
    </row>
    <row r="39" spans="1:13" ht="15.75" thickBot="1">
      <c r="A39" s="633"/>
      <c r="B39" s="633"/>
      <c r="C39" s="633"/>
      <c r="D39" s="640"/>
      <c r="E39" s="644"/>
      <c r="F39" s="636"/>
      <c r="G39" s="683"/>
      <c r="H39" s="692"/>
      <c r="I39" s="682"/>
      <c r="J39" s="671"/>
      <c r="K39" s="671"/>
      <c r="L39" s="671"/>
      <c r="M39" s="671"/>
    </row>
    <row r="40" spans="1:13" ht="15" hidden="1" customHeight="1" thickBot="1">
      <c r="A40" s="631">
        <f>'7. Mapa Final'!A40</f>
        <v>4</v>
      </c>
      <c r="B40" s="631" t="str">
        <f>'7. Mapa Final'!B40</f>
        <v xml:space="preserve">Recibir dádivas o beneficios a nombre propio o de terceros para, no entregar o entregar información privilegiada o confidencial </v>
      </c>
      <c r="C40" s="631" t="str">
        <f>'7. Mapa Final'!C40</f>
        <v xml:space="preserve">Posibilidad de actos indebidos de  los servidores judiciales debido a  la carencia en transparencia, etica y valores </v>
      </c>
      <c r="D40" s="637" t="str">
        <f>'7. Mapa Final'!J40</f>
        <v>Muy Baja - 1</v>
      </c>
      <c r="E40" s="641" t="str">
        <f>'7. Mapa Final'!K40</f>
        <v>Moderado - 3</v>
      </c>
      <c r="F40" s="634" t="str">
        <f>'7. Mapa Final'!M40</f>
        <v>Moderado - 3</v>
      </c>
      <c r="G40" s="683" t="s">
        <v>455</v>
      </c>
      <c r="H40" s="684"/>
      <c r="I40" s="680"/>
      <c r="J40" s="669" t="s">
        <v>533</v>
      </c>
      <c r="K40" s="672">
        <v>45292</v>
      </c>
      <c r="L40" s="672">
        <v>45382</v>
      </c>
      <c r="M40" s="669" t="s">
        <v>534</v>
      </c>
    </row>
    <row r="41" spans="1:13" ht="15.75" hidden="1" thickBot="1">
      <c r="A41" s="632"/>
      <c r="B41" s="632"/>
      <c r="C41" s="632"/>
      <c r="D41" s="638"/>
      <c r="E41" s="642"/>
      <c r="F41" s="635"/>
      <c r="G41" s="683"/>
      <c r="H41" s="684"/>
      <c r="I41" s="681"/>
      <c r="J41" s="670"/>
      <c r="K41" s="670"/>
      <c r="L41" s="670"/>
      <c r="M41" s="670"/>
    </row>
    <row r="42" spans="1:13" ht="15.75" hidden="1" thickBot="1">
      <c r="A42" s="632"/>
      <c r="B42" s="632"/>
      <c r="C42" s="632"/>
      <c r="D42" s="638"/>
      <c r="E42" s="642"/>
      <c r="F42" s="635"/>
      <c r="G42" s="683"/>
      <c r="H42" s="684"/>
      <c r="I42" s="681"/>
      <c r="J42" s="670"/>
      <c r="K42" s="670"/>
      <c r="L42" s="670"/>
      <c r="M42" s="670"/>
    </row>
    <row r="43" spans="1:13" ht="15.75" hidden="1" thickBot="1">
      <c r="A43" s="632"/>
      <c r="B43" s="632"/>
      <c r="C43" s="632"/>
      <c r="D43" s="638"/>
      <c r="E43" s="642"/>
      <c r="F43" s="635"/>
      <c r="G43" s="683"/>
      <c r="H43" s="684"/>
      <c r="I43" s="681"/>
      <c r="J43" s="670"/>
      <c r="K43" s="670"/>
      <c r="L43" s="670"/>
      <c r="M43" s="670"/>
    </row>
    <row r="44" spans="1:13" ht="15.75" hidden="1" thickBot="1">
      <c r="A44" s="632"/>
      <c r="B44" s="632"/>
      <c r="C44" s="632"/>
      <c r="D44" s="638"/>
      <c r="E44" s="642"/>
      <c r="F44" s="635"/>
      <c r="G44" s="683"/>
      <c r="H44" s="684"/>
      <c r="I44" s="681"/>
      <c r="J44" s="670"/>
      <c r="K44" s="670"/>
      <c r="L44" s="670"/>
      <c r="M44" s="670"/>
    </row>
    <row r="45" spans="1:13" ht="15.75" hidden="1" thickBot="1">
      <c r="A45" s="632"/>
      <c r="B45" s="632"/>
      <c r="C45" s="632"/>
      <c r="D45" s="638"/>
      <c r="E45" s="642"/>
      <c r="F45" s="635"/>
      <c r="G45" s="683"/>
      <c r="H45" s="684"/>
      <c r="I45" s="681"/>
      <c r="J45" s="670"/>
      <c r="K45" s="670"/>
      <c r="L45" s="670"/>
      <c r="M45" s="670"/>
    </row>
    <row r="46" spans="1:13" ht="15.75" hidden="1" thickBot="1">
      <c r="A46" s="632"/>
      <c r="B46" s="632"/>
      <c r="C46" s="632"/>
      <c r="D46" s="638"/>
      <c r="E46" s="642"/>
      <c r="F46" s="635"/>
      <c r="G46" s="683"/>
      <c r="H46" s="684"/>
      <c r="I46" s="681"/>
      <c r="J46" s="670"/>
      <c r="K46" s="670"/>
      <c r="L46" s="670"/>
      <c r="M46" s="670"/>
    </row>
    <row r="47" spans="1:13" ht="15.75" hidden="1" thickBot="1">
      <c r="A47" s="632"/>
      <c r="B47" s="632"/>
      <c r="C47" s="632"/>
      <c r="D47" s="639"/>
      <c r="E47" s="643"/>
      <c r="F47" s="635"/>
      <c r="G47" s="683"/>
      <c r="H47" s="684"/>
      <c r="I47" s="681"/>
      <c r="J47" s="670"/>
      <c r="K47" s="670"/>
      <c r="L47" s="670"/>
      <c r="M47" s="670"/>
    </row>
    <row r="48" spans="1:13" ht="15.75" hidden="1" thickBot="1">
      <c r="A48" s="632"/>
      <c r="B48" s="632"/>
      <c r="C48" s="632"/>
      <c r="D48" s="639"/>
      <c r="E48" s="643"/>
      <c r="F48" s="635"/>
      <c r="G48" s="683"/>
      <c r="H48" s="684"/>
      <c r="I48" s="681"/>
      <c r="J48" s="670"/>
      <c r="K48" s="670"/>
      <c r="L48" s="670"/>
      <c r="M48" s="670"/>
    </row>
    <row r="49" spans="1:13" ht="15.75" hidden="1" thickBot="1">
      <c r="A49" s="633"/>
      <c r="B49" s="633"/>
      <c r="C49" s="633"/>
      <c r="D49" s="640"/>
      <c r="E49" s="644"/>
      <c r="F49" s="636"/>
      <c r="G49" s="683"/>
      <c r="H49" s="684"/>
      <c r="I49" s="682"/>
      <c r="J49" s="671"/>
      <c r="K49" s="671"/>
      <c r="L49" s="671"/>
      <c r="M49" s="671"/>
    </row>
    <row r="50" spans="1:13" ht="15" hidden="1" customHeight="1" thickBot="1">
      <c r="A50" s="631">
        <f>'7. Mapa Final'!A50</f>
        <v>5</v>
      </c>
      <c r="B50" s="631" t="str">
        <f>'7. Mapa Final'!B50</f>
        <v>Ofrecer, prometer, entregar, aceptar o solicitar una ventaja indebida para modificar los resultados estadísticos, con el objeto de favorecer intereses propios o de terceros.</v>
      </c>
      <c r="C50" s="631" t="str">
        <f>'7. Mapa Final'!C50</f>
        <v>Incumplimiento de las metas establecidas</v>
      </c>
      <c r="D50" s="637" t="str">
        <f>'7. Mapa Final'!J50</f>
        <v>Muy Baja - 1</v>
      </c>
      <c r="E50" s="641" t="str">
        <f>'7. Mapa Final'!K50</f>
        <v>Mayor - 4</v>
      </c>
      <c r="F50" s="634" t="str">
        <f>'7. Mapa Final'!M50</f>
        <v>Alto  - 4</v>
      </c>
      <c r="G50" s="683" t="s">
        <v>455</v>
      </c>
      <c r="H50" s="684"/>
      <c r="I50" s="680"/>
      <c r="J50" s="669" t="s">
        <v>533</v>
      </c>
      <c r="K50" s="672">
        <v>45292</v>
      </c>
      <c r="L50" s="672">
        <v>45382</v>
      </c>
      <c r="M50" s="669" t="s">
        <v>534</v>
      </c>
    </row>
    <row r="51" spans="1:13" ht="15.75" hidden="1" thickBot="1">
      <c r="A51" s="632"/>
      <c r="B51" s="632"/>
      <c r="C51" s="632"/>
      <c r="D51" s="638"/>
      <c r="E51" s="642"/>
      <c r="F51" s="635"/>
      <c r="G51" s="683"/>
      <c r="H51" s="684"/>
      <c r="I51" s="681"/>
      <c r="J51" s="670"/>
      <c r="K51" s="670"/>
      <c r="L51" s="670"/>
      <c r="M51" s="670"/>
    </row>
    <row r="52" spans="1:13" ht="15.75" hidden="1" thickBot="1">
      <c r="A52" s="632"/>
      <c r="B52" s="632"/>
      <c r="C52" s="632"/>
      <c r="D52" s="638"/>
      <c r="E52" s="642"/>
      <c r="F52" s="635"/>
      <c r="G52" s="683"/>
      <c r="H52" s="684"/>
      <c r="I52" s="681"/>
      <c r="J52" s="670"/>
      <c r="K52" s="670"/>
      <c r="L52" s="670"/>
      <c r="M52" s="670"/>
    </row>
    <row r="53" spans="1:13" ht="15.75" hidden="1" thickBot="1">
      <c r="A53" s="632"/>
      <c r="B53" s="632"/>
      <c r="C53" s="632"/>
      <c r="D53" s="638"/>
      <c r="E53" s="642"/>
      <c r="F53" s="635"/>
      <c r="G53" s="683"/>
      <c r="H53" s="684"/>
      <c r="I53" s="681"/>
      <c r="J53" s="670"/>
      <c r="K53" s="670"/>
      <c r="L53" s="670"/>
      <c r="M53" s="670"/>
    </row>
    <row r="54" spans="1:13" ht="15.75" hidden="1" thickBot="1">
      <c r="A54" s="632"/>
      <c r="B54" s="632"/>
      <c r="C54" s="632"/>
      <c r="D54" s="638"/>
      <c r="E54" s="642"/>
      <c r="F54" s="635"/>
      <c r="G54" s="683"/>
      <c r="H54" s="684"/>
      <c r="I54" s="681"/>
      <c r="J54" s="670"/>
      <c r="K54" s="670"/>
      <c r="L54" s="670"/>
      <c r="M54" s="670"/>
    </row>
    <row r="55" spans="1:13" ht="15.75" hidden="1" thickBot="1">
      <c r="A55" s="632"/>
      <c r="B55" s="632"/>
      <c r="C55" s="632"/>
      <c r="D55" s="638"/>
      <c r="E55" s="642"/>
      <c r="F55" s="635"/>
      <c r="G55" s="683"/>
      <c r="H55" s="684"/>
      <c r="I55" s="681"/>
      <c r="J55" s="670"/>
      <c r="K55" s="670"/>
      <c r="L55" s="670"/>
      <c r="M55" s="670"/>
    </row>
    <row r="56" spans="1:13" ht="15.75" hidden="1" thickBot="1">
      <c r="A56" s="632"/>
      <c r="B56" s="632"/>
      <c r="C56" s="632"/>
      <c r="D56" s="638"/>
      <c r="E56" s="642"/>
      <c r="F56" s="635"/>
      <c r="G56" s="683"/>
      <c r="H56" s="684"/>
      <c r="I56" s="681"/>
      <c r="J56" s="670"/>
      <c r="K56" s="670"/>
      <c r="L56" s="670"/>
      <c r="M56" s="670"/>
    </row>
    <row r="57" spans="1:13" ht="15.75" hidden="1" thickBot="1">
      <c r="A57" s="632"/>
      <c r="B57" s="632"/>
      <c r="C57" s="632"/>
      <c r="D57" s="639"/>
      <c r="E57" s="643"/>
      <c r="F57" s="635"/>
      <c r="G57" s="683"/>
      <c r="H57" s="684"/>
      <c r="I57" s="681"/>
      <c r="J57" s="670"/>
      <c r="K57" s="670"/>
      <c r="L57" s="670"/>
      <c r="M57" s="670"/>
    </row>
    <row r="58" spans="1:13" ht="15.75" hidden="1" thickBot="1">
      <c r="A58" s="632"/>
      <c r="B58" s="632"/>
      <c r="C58" s="632"/>
      <c r="D58" s="639"/>
      <c r="E58" s="643"/>
      <c r="F58" s="635"/>
      <c r="G58" s="683"/>
      <c r="H58" s="684"/>
      <c r="I58" s="681"/>
      <c r="J58" s="670"/>
      <c r="K58" s="670"/>
      <c r="L58" s="670"/>
      <c r="M58" s="670"/>
    </row>
    <row r="59" spans="1:13" ht="15.75" hidden="1" thickBot="1">
      <c r="A59" s="633"/>
      <c r="B59" s="633"/>
      <c r="C59" s="633"/>
      <c r="D59" s="640"/>
      <c r="E59" s="644"/>
      <c r="F59" s="636"/>
      <c r="G59" s="683"/>
      <c r="H59" s="684"/>
      <c r="I59" s="682"/>
      <c r="J59" s="671"/>
      <c r="K59" s="671"/>
      <c r="L59" s="671"/>
      <c r="M59" s="671"/>
    </row>
    <row r="60" spans="1:13" ht="15" hidden="1" customHeight="1">
      <c r="A60" s="631">
        <f>'7. Mapa Final'!A60</f>
        <v>6</v>
      </c>
      <c r="B60" s="63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1" t="str">
        <f>'7. Mapa Final'!C60</f>
        <v>Incumplimiento de las metas establecidas</v>
      </c>
      <c r="D60" s="637" t="str">
        <f>'7. Mapa Final'!J60</f>
        <v>Muy Baja - 1</v>
      </c>
      <c r="E60" s="641" t="str">
        <f>'7. Mapa Final'!K60</f>
        <v>Mayor - 4</v>
      </c>
      <c r="F60" s="685" t="str">
        <f>'7. Mapa Final'!M60</f>
        <v>Alto  - 4</v>
      </c>
      <c r="G60" s="501" t="s">
        <v>455</v>
      </c>
      <c r="H60" s="688"/>
      <c r="I60" s="690"/>
      <c r="J60" s="669" t="s">
        <v>533</v>
      </c>
      <c r="K60" s="672">
        <v>45292</v>
      </c>
      <c r="L60" s="672">
        <v>45382</v>
      </c>
      <c r="M60" s="669" t="s">
        <v>534</v>
      </c>
    </row>
    <row r="61" spans="1:13" hidden="1">
      <c r="A61" s="632"/>
      <c r="B61" s="632"/>
      <c r="C61" s="632"/>
      <c r="D61" s="638"/>
      <c r="E61" s="642"/>
      <c r="F61" s="686"/>
      <c r="G61" s="501"/>
      <c r="H61" s="688"/>
      <c r="I61" s="688"/>
      <c r="J61" s="670"/>
      <c r="K61" s="670"/>
      <c r="L61" s="670"/>
      <c r="M61" s="670"/>
    </row>
    <row r="62" spans="1:13" hidden="1">
      <c r="A62" s="632"/>
      <c r="B62" s="632"/>
      <c r="C62" s="632"/>
      <c r="D62" s="638"/>
      <c r="E62" s="642"/>
      <c r="F62" s="686"/>
      <c r="G62" s="501"/>
      <c r="H62" s="688"/>
      <c r="I62" s="688"/>
      <c r="J62" s="670"/>
      <c r="K62" s="670"/>
      <c r="L62" s="670"/>
      <c r="M62" s="670"/>
    </row>
    <row r="63" spans="1:13" hidden="1">
      <c r="A63" s="632"/>
      <c r="B63" s="632"/>
      <c r="C63" s="632"/>
      <c r="D63" s="638"/>
      <c r="E63" s="642"/>
      <c r="F63" s="686"/>
      <c r="G63" s="501"/>
      <c r="H63" s="688"/>
      <c r="I63" s="688"/>
      <c r="J63" s="670"/>
      <c r="K63" s="670"/>
      <c r="L63" s="670"/>
      <c r="M63" s="670"/>
    </row>
    <row r="64" spans="1:13" hidden="1">
      <c r="A64" s="632"/>
      <c r="B64" s="632"/>
      <c r="C64" s="632"/>
      <c r="D64" s="638"/>
      <c r="E64" s="642"/>
      <c r="F64" s="686"/>
      <c r="G64" s="501"/>
      <c r="H64" s="688"/>
      <c r="I64" s="688"/>
      <c r="J64" s="670"/>
      <c r="K64" s="670"/>
      <c r="L64" s="670"/>
      <c r="M64" s="670"/>
    </row>
    <row r="65" spans="1:13" hidden="1">
      <c r="A65" s="632"/>
      <c r="B65" s="632"/>
      <c r="C65" s="632"/>
      <c r="D65" s="638"/>
      <c r="E65" s="642"/>
      <c r="F65" s="686"/>
      <c r="G65" s="501"/>
      <c r="H65" s="688"/>
      <c r="I65" s="688"/>
      <c r="J65" s="670"/>
      <c r="K65" s="670"/>
      <c r="L65" s="670"/>
      <c r="M65" s="670"/>
    </row>
    <row r="66" spans="1:13" hidden="1">
      <c r="A66" s="632"/>
      <c r="B66" s="632"/>
      <c r="C66" s="632"/>
      <c r="D66" s="638"/>
      <c r="E66" s="642"/>
      <c r="F66" s="686"/>
      <c r="G66" s="501"/>
      <c r="H66" s="688"/>
      <c r="I66" s="688"/>
      <c r="J66" s="670"/>
      <c r="K66" s="670"/>
      <c r="L66" s="670"/>
      <c r="M66" s="670"/>
    </row>
    <row r="67" spans="1:13" hidden="1">
      <c r="A67" s="632"/>
      <c r="B67" s="632"/>
      <c r="C67" s="632"/>
      <c r="D67" s="639"/>
      <c r="E67" s="643"/>
      <c r="F67" s="686"/>
      <c r="G67" s="501"/>
      <c r="H67" s="688"/>
      <c r="I67" s="688"/>
      <c r="J67" s="670"/>
      <c r="K67" s="670"/>
      <c r="L67" s="670"/>
      <c r="M67" s="670"/>
    </row>
    <row r="68" spans="1:13" hidden="1">
      <c r="A68" s="632"/>
      <c r="B68" s="632"/>
      <c r="C68" s="632"/>
      <c r="D68" s="639"/>
      <c r="E68" s="643"/>
      <c r="F68" s="686"/>
      <c r="G68" s="501"/>
      <c r="H68" s="688"/>
      <c r="I68" s="688"/>
      <c r="J68" s="670"/>
      <c r="K68" s="670"/>
      <c r="L68" s="670"/>
      <c r="M68" s="670"/>
    </row>
    <row r="69" spans="1:13" ht="15.75" hidden="1" thickBot="1">
      <c r="A69" s="633"/>
      <c r="B69" s="633"/>
      <c r="C69" s="633"/>
      <c r="D69" s="640"/>
      <c r="E69" s="644"/>
      <c r="F69" s="687"/>
      <c r="G69" s="568"/>
      <c r="H69" s="689"/>
      <c r="I69" s="689"/>
      <c r="J69" s="671"/>
      <c r="K69" s="671"/>
      <c r="L69" s="671"/>
      <c r="M69" s="671"/>
    </row>
    <row r="70" spans="1:13" hidden="1">
      <c r="A70" s="631">
        <f>'7. Mapa Final'!A70</f>
        <v>7</v>
      </c>
      <c r="B70" s="631" t="str">
        <f>'7. Mapa Final'!B70</f>
        <v>Ofrecer, prometer, entregar, aceptar o solicitar una ventaja indebida para influir o direccionar los conceptos en la supervisión técnica en los procesos de contratación con el objetivo de favorecer intereses propios o de terceros.</v>
      </c>
      <c r="C70" s="631" t="str">
        <f>'7. Mapa Final'!C70</f>
        <v>Incumplimiento de las metas establecidas</v>
      </c>
      <c r="D70" s="637" t="str">
        <f>'7. Mapa Final'!J70</f>
        <v>Muy Baja - 1</v>
      </c>
      <c r="E70" s="641" t="str">
        <f>'7. Mapa Final'!K70</f>
        <v>Leve - 1</v>
      </c>
      <c r="F70" s="685" t="str">
        <f>'7. Mapa Final'!M70</f>
        <v>Bajo - 1</v>
      </c>
      <c r="G70" s="501" t="s">
        <v>455</v>
      </c>
      <c r="H70" s="690"/>
      <c r="I70" s="690"/>
      <c r="J70" s="669" t="s">
        <v>533</v>
      </c>
      <c r="K70" s="672">
        <v>45292</v>
      </c>
      <c r="L70" s="672">
        <v>45382</v>
      </c>
      <c r="M70" s="669" t="s">
        <v>534</v>
      </c>
    </row>
    <row r="71" spans="1:13" hidden="1">
      <c r="A71" s="632"/>
      <c r="B71" s="632"/>
      <c r="C71" s="632"/>
      <c r="D71" s="638"/>
      <c r="E71" s="642"/>
      <c r="F71" s="686"/>
      <c r="G71" s="501"/>
      <c r="H71" s="688"/>
      <c r="I71" s="688"/>
      <c r="J71" s="670"/>
      <c r="K71" s="670"/>
      <c r="L71" s="670"/>
      <c r="M71" s="670"/>
    </row>
    <row r="72" spans="1:13" hidden="1">
      <c r="A72" s="632"/>
      <c r="B72" s="632"/>
      <c r="C72" s="632"/>
      <c r="D72" s="638"/>
      <c r="E72" s="642"/>
      <c r="F72" s="686"/>
      <c r="G72" s="501"/>
      <c r="H72" s="688"/>
      <c r="I72" s="688"/>
      <c r="J72" s="670"/>
      <c r="K72" s="670"/>
      <c r="L72" s="670"/>
      <c r="M72" s="670"/>
    </row>
    <row r="73" spans="1:13" hidden="1">
      <c r="A73" s="632"/>
      <c r="B73" s="632"/>
      <c r="C73" s="632"/>
      <c r="D73" s="638"/>
      <c r="E73" s="642"/>
      <c r="F73" s="686"/>
      <c r="G73" s="501"/>
      <c r="H73" s="688"/>
      <c r="I73" s="688"/>
      <c r="J73" s="670"/>
      <c r="K73" s="670"/>
      <c r="L73" s="670"/>
      <c r="M73" s="670"/>
    </row>
    <row r="74" spans="1:13" hidden="1">
      <c r="A74" s="632"/>
      <c r="B74" s="632"/>
      <c r="C74" s="632"/>
      <c r="D74" s="638"/>
      <c r="E74" s="642"/>
      <c r="F74" s="686"/>
      <c r="G74" s="501"/>
      <c r="H74" s="688"/>
      <c r="I74" s="688"/>
      <c r="J74" s="670"/>
      <c r="K74" s="670"/>
      <c r="L74" s="670"/>
      <c r="M74" s="670"/>
    </row>
    <row r="75" spans="1:13" hidden="1">
      <c r="A75" s="632"/>
      <c r="B75" s="632"/>
      <c r="C75" s="632"/>
      <c r="D75" s="638"/>
      <c r="E75" s="642"/>
      <c r="F75" s="686"/>
      <c r="G75" s="501"/>
      <c r="H75" s="688"/>
      <c r="I75" s="688"/>
      <c r="J75" s="670"/>
      <c r="K75" s="670"/>
      <c r="L75" s="670"/>
      <c r="M75" s="670"/>
    </row>
    <row r="76" spans="1:13" hidden="1">
      <c r="A76" s="632"/>
      <c r="B76" s="632"/>
      <c r="C76" s="632"/>
      <c r="D76" s="638"/>
      <c r="E76" s="642"/>
      <c r="F76" s="686"/>
      <c r="G76" s="501"/>
      <c r="H76" s="688"/>
      <c r="I76" s="688"/>
      <c r="J76" s="670"/>
      <c r="K76" s="670"/>
      <c r="L76" s="670"/>
      <c r="M76" s="670"/>
    </row>
    <row r="77" spans="1:13" hidden="1">
      <c r="A77" s="632"/>
      <c r="B77" s="632"/>
      <c r="C77" s="632"/>
      <c r="D77" s="639"/>
      <c r="E77" s="643"/>
      <c r="F77" s="686"/>
      <c r="G77" s="501"/>
      <c r="H77" s="688"/>
      <c r="I77" s="688"/>
      <c r="J77" s="670"/>
      <c r="K77" s="670"/>
      <c r="L77" s="670"/>
      <c r="M77" s="670"/>
    </row>
    <row r="78" spans="1:13" hidden="1">
      <c r="A78" s="632"/>
      <c r="B78" s="632"/>
      <c r="C78" s="632"/>
      <c r="D78" s="639"/>
      <c r="E78" s="643"/>
      <c r="F78" s="686"/>
      <c r="G78" s="501"/>
      <c r="H78" s="688"/>
      <c r="I78" s="688"/>
      <c r="J78" s="670"/>
      <c r="K78" s="670"/>
      <c r="L78" s="670"/>
      <c r="M78" s="670"/>
    </row>
    <row r="79" spans="1:13" ht="15.75" hidden="1" thickBot="1">
      <c r="A79" s="633"/>
      <c r="B79" s="633"/>
      <c r="C79" s="633"/>
      <c r="D79" s="640"/>
      <c r="E79" s="644"/>
      <c r="F79" s="687"/>
      <c r="G79" s="568"/>
      <c r="H79" s="689"/>
      <c r="I79" s="689"/>
      <c r="J79" s="671"/>
      <c r="K79" s="671"/>
      <c r="L79" s="671"/>
      <c r="M79" s="671"/>
    </row>
    <row r="80" spans="1:13"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1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80"/>
  <sheetViews>
    <sheetView topLeftCell="A8" zoomScale="60" zoomScaleNormal="60" workbookViewId="0">
      <selection activeCell="G10" sqref="G10:M3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1.5703125" bestFit="1" customWidth="1"/>
    <col min="14" max="169" width="11.42578125" style="2"/>
  </cols>
  <sheetData>
    <row r="1" spans="1:271" s="19" customFormat="1" ht="16.5" customHeight="1">
      <c r="A1" s="655"/>
      <c r="B1" s="656"/>
      <c r="C1" s="659"/>
      <c r="D1" s="659"/>
      <c r="E1" s="659"/>
      <c r="F1" s="659"/>
      <c r="G1" s="659"/>
      <c r="H1" s="659"/>
      <c r="I1" s="659"/>
      <c r="J1" s="660"/>
      <c r="K1" s="653"/>
      <c r="L1" s="653"/>
      <c r="M1" s="65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3"/>
      <c r="L2" s="653"/>
      <c r="M2" s="65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5" t="s">
        <v>263</v>
      </c>
      <c r="B4" s="646"/>
      <c r="C4" s="469" t="s">
        <v>4</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5" t="s">
        <v>265</v>
      </c>
      <c r="B5" s="646"/>
      <c r="C5" s="470" t="s">
        <v>31</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266</v>
      </c>
      <c r="B6" s="646"/>
      <c r="C6" s="470" t="s">
        <v>267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494</v>
      </c>
      <c r="B7" s="648"/>
      <c r="C7" s="649"/>
      <c r="D7" s="650" t="s">
        <v>495</v>
      </c>
      <c r="E7" s="650"/>
      <c r="F7" s="650"/>
      <c r="G7" s="651" t="s">
        <v>496</v>
      </c>
      <c r="H7" s="663" t="s">
        <v>497</v>
      </c>
      <c r="I7" s="665" t="s">
        <v>498</v>
      </c>
      <c r="J7" s="666"/>
      <c r="K7" s="665" t="s">
        <v>499</v>
      </c>
      <c r="L7" s="666"/>
      <c r="M7" s="667"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501</v>
      </c>
      <c r="F8" s="28" t="s">
        <v>502</v>
      </c>
      <c r="G8" s="652"/>
      <c r="H8" s="664"/>
      <c r="I8" s="29" t="s">
        <v>503</v>
      </c>
      <c r="J8" s="29" t="s">
        <v>504</v>
      </c>
      <c r="K8" s="29" t="s">
        <v>505</v>
      </c>
      <c r="L8" s="29" t="s">
        <v>506</v>
      </c>
      <c r="M8" s="66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3"/>
      <c r="B9" s="674"/>
      <c r="C9" s="674"/>
      <c r="D9" s="674"/>
      <c r="E9" s="674"/>
      <c r="F9" s="674"/>
      <c r="G9" s="6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Inexactitud en la recolección de la Información Estadística por parte de los funcionarios de los despachos judiciales</v>
      </c>
      <c r="C10" s="631" t="str">
        <f>'7. Mapa Final'!C10</f>
        <v xml:space="preserve"> Posibilidad de incumplimiento de metas establecidas debido a la  presentación de datos o estimaciones equivocadas o incompletas relacionadas con la gestión judicial.</v>
      </c>
      <c r="D10" s="637" t="str">
        <f>'7. Mapa Final'!J10</f>
        <v>Muy Baja - 1</v>
      </c>
      <c r="E10" s="641" t="str">
        <f>'7. Mapa Final'!K10</f>
        <v>Menor - 2</v>
      </c>
      <c r="F10" s="685" t="str">
        <f>'7. Mapa Final'!M10</f>
        <v>Bajo - 2</v>
      </c>
      <c r="G10" s="500" t="s">
        <v>455</v>
      </c>
      <c r="H10" s="678" t="s">
        <v>541</v>
      </c>
      <c r="I10" s="695"/>
      <c r="J10" s="669" t="s">
        <v>533</v>
      </c>
      <c r="K10" s="672">
        <v>45383</v>
      </c>
      <c r="L10" s="672">
        <v>45473</v>
      </c>
      <c r="M10" s="669"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8"/>
      <c r="E11" s="642"/>
      <c r="F11" s="686"/>
      <c r="G11" s="501"/>
      <c r="H11" s="679"/>
      <c r="I11" s="696"/>
      <c r="J11" s="670"/>
      <c r="K11" s="693"/>
      <c r="L11" s="693"/>
      <c r="M11" s="6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8"/>
      <c r="E12" s="642"/>
      <c r="F12" s="686"/>
      <c r="G12" s="501"/>
      <c r="H12" s="679"/>
      <c r="I12" s="696"/>
      <c r="J12" s="670"/>
      <c r="K12" s="693"/>
      <c r="L12" s="693"/>
      <c r="M12" s="6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8"/>
      <c r="E13" s="642"/>
      <c r="F13" s="686"/>
      <c r="G13" s="501"/>
      <c r="H13" s="679"/>
      <c r="I13" s="696"/>
      <c r="J13" s="670"/>
      <c r="K13" s="693"/>
      <c r="L13" s="693"/>
      <c r="M13" s="6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8"/>
      <c r="E14" s="642"/>
      <c r="F14" s="686"/>
      <c r="G14" s="501"/>
      <c r="H14" s="679"/>
      <c r="I14" s="696"/>
      <c r="J14" s="670"/>
      <c r="K14" s="693"/>
      <c r="L14" s="693"/>
      <c r="M14" s="6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8"/>
      <c r="E15" s="642"/>
      <c r="F15" s="686"/>
      <c r="G15" s="501"/>
      <c r="H15" s="679"/>
      <c r="I15" s="696"/>
      <c r="J15" s="670"/>
      <c r="K15" s="693"/>
      <c r="L15" s="693"/>
      <c r="M15" s="6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8"/>
      <c r="E16" s="642"/>
      <c r="F16" s="686"/>
      <c r="G16" s="501"/>
      <c r="H16" s="679"/>
      <c r="I16" s="696"/>
      <c r="J16" s="670"/>
      <c r="K16" s="693"/>
      <c r="L16" s="693"/>
      <c r="M16" s="6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9"/>
      <c r="E17" s="643"/>
      <c r="F17" s="686"/>
      <c r="G17" s="501"/>
      <c r="H17" s="679"/>
      <c r="I17" s="696"/>
      <c r="J17" s="670"/>
      <c r="K17" s="693"/>
      <c r="L17" s="693"/>
      <c r="M17" s="6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9"/>
      <c r="E18" s="643"/>
      <c r="F18" s="686"/>
      <c r="G18" s="501"/>
      <c r="H18" s="679"/>
      <c r="I18" s="696"/>
      <c r="J18" s="670"/>
      <c r="K18" s="693"/>
      <c r="L18" s="693"/>
      <c r="M18" s="6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40"/>
      <c r="E19" s="644"/>
      <c r="F19" s="687"/>
      <c r="G19" s="568"/>
      <c r="H19" s="703"/>
      <c r="I19" s="697"/>
      <c r="J19" s="671"/>
      <c r="K19" s="694"/>
      <c r="L19" s="694"/>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1">
        <f>'7. Mapa Final'!A20</f>
        <v>2</v>
      </c>
      <c r="B20" s="631" t="str">
        <f>'7. Mapa Final'!B20</f>
        <v>Incumplimiento</v>
      </c>
      <c r="C20" s="631" t="str">
        <f>'7. Mapa Final'!C20</f>
        <v>Falta de concientización sobre la importancia que tienen los datos estadísticos para la toma de decisiones de la Corporación.</v>
      </c>
      <c r="D20" s="637" t="str">
        <f>'7. Mapa Final'!J20</f>
        <v>Muy Baja - 1</v>
      </c>
      <c r="E20" s="641" t="str">
        <f>'7. Mapa Final'!K20</f>
        <v>Menor - 2</v>
      </c>
      <c r="F20" s="685" t="str">
        <f>'7. Mapa Final'!M20</f>
        <v>Bajo - 2</v>
      </c>
      <c r="G20" s="701" t="s">
        <v>455</v>
      </c>
      <c r="H20" s="704" t="s">
        <v>540</v>
      </c>
      <c r="I20" s="695"/>
      <c r="J20" s="669" t="s">
        <v>533</v>
      </c>
      <c r="K20" s="672">
        <v>45383</v>
      </c>
      <c r="L20" s="672">
        <v>45473</v>
      </c>
      <c r="M20" s="669" t="s">
        <v>534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8"/>
      <c r="E21" s="642"/>
      <c r="F21" s="686"/>
      <c r="G21" s="516"/>
      <c r="H21" s="705"/>
      <c r="I21" s="696"/>
      <c r="J21" s="670"/>
      <c r="K21" s="693"/>
      <c r="L21" s="693"/>
      <c r="M21" s="6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8"/>
      <c r="E22" s="642"/>
      <c r="F22" s="686"/>
      <c r="G22" s="516"/>
      <c r="H22" s="705"/>
      <c r="I22" s="696"/>
      <c r="J22" s="670"/>
      <c r="K22" s="693"/>
      <c r="L22" s="693"/>
      <c r="M22" s="6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8"/>
      <c r="E23" s="642"/>
      <c r="F23" s="686"/>
      <c r="G23" s="516"/>
      <c r="H23" s="705"/>
      <c r="I23" s="696"/>
      <c r="J23" s="670"/>
      <c r="K23" s="693"/>
      <c r="L23" s="693"/>
      <c r="M23" s="6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8"/>
      <c r="E24" s="642"/>
      <c r="F24" s="686"/>
      <c r="G24" s="516"/>
      <c r="H24" s="705"/>
      <c r="I24" s="696"/>
      <c r="J24" s="670"/>
      <c r="K24" s="693"/>
      <c r="L24" s="693"/>
      <c r="M24" s="6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8"/>
      <c r="E25" s="642"/>
      <c r="F25" s="686"/>
      <c r="G25" s="516"/>
      <c r="H25" s="705"/>
      <c r="I25" s="696"/>
      <c r="J25" s="670"/>
      <c r="K25" s="693"/>
      <c r="L25" s="693"/>
      <c r="M25" s="670"/>
      <c r="N25" s="34"/>
      <c r="O25" s="34"/>
    </row>
    <row r="26" spans="1:169">
      <c r="A26" s="632"/>
      <c r="B26" s="632"/>
      <c r="C26" s="632"/>
      <c r="D26" s="638"/>
      <c r="E26" s="642"/>
      <c r="F26" s="686"/>
      <c r="G26" s="516"/>
      <c r="H26" s="705"/>
      <c r="I26" s="696"/>
      <c r="J26" s="670"/>
      <c r="K26" s="693"/>
      <c r="L26" s="693"/>
      <c r="M26" s="670"/>
      <c r="N26" s="34"/>
      <c r="O26" s="34"/>
    </row>
    <row r="27" spans="1:169">
      <c r="A27" s="632"/>
      <c r="B27" s="632"/>
      <c r="C27" s="632"/>
      <c r="D27" s="639"/>
      <c r="E27" s="643"/>
      <c r="F27" s="686"/>
      <c r="G27" s="516"/>
      <c r="H27" s="705"/>
      <c r="I27" s="696"/>
      <c r="J27" s="670"/>
      <c r="K27" s="693"/>
      <c r="L27" s="693"/>
      <c r="M27" s="670"/>
      <c r="N27" s="34"/>
      <c r="O27" s="34"/>
    </row>
    <row r="28" spans="1:169">
      <c r="A28" s="632"/>
      <c r="B28" s="632"/>
      <c r="C28" s="632"/>
      <c r="D28" s="639"/>
      <c r="E28" s="643"/>
      <c r="F28" s="686"/>
      <c r="G28" s="516"/>
      <c r="H28" s="705"/>
      <c r="I28" s="696"/>
      <c r="J28" s="670"/>
      <c r="K28" s="693"/>
      <c r="L28" s="693"/>
      <c r="M28" s="670"/>
      <c r="N28" s="34"/>
      <c r="O28" s="34"/>
    </row>
    <row r="29" spans="1:169" ht="15.75" thickBot="1">
      <c r="A29" s="633"/>
      <c r="B29" s="633"/>
      <c r="C29" s="633"/>
      <c r="D29" s="640"/>
      <c r="E29" s="644"/>
      <c r="F29" s="687"/>
      <c r="G29" s="702"/>
      <c r="H29" s="706"/>
      <c r="I29" s="697"/>
      <c r="J29" s="671"/>
      <c r="K29" s="694"/>
      <c r="L29" s="694"/>
      <c r="M29" s="671"/>
      <c r="N29" s="34"/>
      <c r="O29" s="34"/>
    </row>
    <row r="30" spans="1:169" ht="15" customHeight="1">
      <c r="A30" s="631">
        <f>'7. Mapa Final'!A30</f>
        <v>3</v>
      </c>
      <c r="B30" s="631" t="str">
        <f>'7. Mapa Final'!B30</f>
        <v>Pérdida o extravío de la información</v>
      </c>
      <c r="C30" s="631" t="str">
        <f>'7. Mapa Final'!C30</f>
        <v>Pérdida total o parcial de la información por fallas técnicas o tecnológicas en las herramientas disponibles</v>
      </c>
      <c r="D30" s="637" t="str">
        <f>'7. Mapa Final'!J30</f>
        <v>Muy Baja - 1</v>
      </c>
      <c r="E30" s="641" t="str">
        <f>'7. Mapa Final'!K30</f>
        <v>Moderado - 3</v>
      </c>
      <c r="F30" s="685" t="str">
        <f>'7. Mapa Final'!M30</f>
        <v>Moderado - 3</v>
      </c>
      <c r="G30" s="701" t="s">
        <v>455</v>
      </c>
      <c r="H30" s="698" t="s">
        <v>537</v>
      </c>
      <c r="I30" s="695"/>
      <c r="J30" s="669" t="s">
        <v>533</v>
      </c>
      <c r="K30" s="672">
        <v>45383</v>
      </c>
      <c r="L30" s="672">
        <v>45473</v>
      </c>
      <c r="M30" s="669" t="s">
        <v>534</v>
      </c>
    </row>
    <row r="31" spans="1:169">
      <c r="A31" s="632"/>
      <c r="B31" s="632"/>
      <c r="C31" s="632"/>
      <c r="D31" s="638"/>
      <c r="E31" s="642"/>
      <c r="F31" s="686"/>
      <c r="G31" s="516"/>
      <c r="H31" s="699"/>
      <c r="I31" s="696"/>
      <c r="J31" s="670"/>
      <c r="K31" s="693"/>
      <c r="L31" s="693"/>
      <c r="M31" s="670"/>
    </row>
    <row r="32" spans="1:169">
      <c r="A32" s="632"/>
      <c r="B32" s="632"/>
      <c r="C32" s="632"/>
      <c r="D32" s="638"/>
      <c r="E32" s="642"/>
      <c r="F32" s="686"/>
      <c r="G32" s="516"/>
      <c r="H32" s="699"/>
      <c r="I32" s="696"/>
      <c r="J32" s="670"/>
      <c r="K32" s="693"/>
      <c r="L32" s="693"/>
      <c r="M32" s="670"/>
    </row>
    <row r="33" spans="1:13">
      <c r="A33" s="632"/>
      <c r="B33" s="632"/>
      <c r="C33" s="632"/>
      <c r="D33" s="638"/>
      <c r="E33" s="642"/>
      <c r="F33" s="686"/>
      <c r="G33" s="516"/>
      <c r="H33" s="699"/>
      <c r="I33" s="696"/>
      <c r="J33" s="670"/>
      <c r="K33" s="693"/>
      <c r="L33" s="693"/>
      <c r="M33" s="670"/>
    </row>
    <row r="34" spans="1:13">
      <c r="A34" s="632"/>
      <c r="B34" s="632"/>
      <c r="C34" s="632"/>
      <c r="D34" s="638"/>
      <c r="E34" s="642"/>
      <c r="F34" s="686"/>
      <c r="G34" s="516"/>
      <c r="H34" s="699"/>
      <c r="I34" s="696"/>
      <c r="J34" s="670"/>
      <c r="K34" s="693"/>
      <c r="L34" s="693"/>
      <c r="M34" s="670"/>
    </row>
    <row r="35" spans="1:13">
      <c r="A35" s="632"/>
      <c r="B35" s="632"/>
      <c r="C35" s="632"/>
      <c r="D35" s="638"/>
      <c r="E35" s="642"/>
      <c r="F35" s="686"/>
      <c r="G35" s="516"/>
      <c r="H35" s="699"/>
      <c r="I35" s="696"/>
      <c r="J35" s="670"/>
      <c r="K35" s="693"/>
      <c r="L35" s="693"/>
      <c r="M35" s="670"/>
    </row>
    <row r="36" spans="1:13">
      <c r="A36" s="632"/>
      <c r="B36" s="632"/>
      <c r="C36" s="632"/>
      <c r="D36" s="638"/>
      <c r="E36" s="642"/>
      <c r="F36" s="686"/>
      <c r="G36" s="516"/>
      <c r="H36" s="699"/>
      <c r="I36" s="696"/>
      <c r="J36" s="670"/>
      <c r="K36" s="693"/>
      <c r="L36" s="693"/>
      <c r="M36" s="670"/>
    </row>
    <row r="37" spans="1:13">
      <c r="A37" s="632"/>
      <c r="B37" s="632"/>
      <c r="C37" s="632"/>
      <c r="D37" s="639"/>
      <c r="E37" s="643"/>
      <c r="F37" s="686"/>
      <c r="G37" s="516"/>
      <c r="H37" s="699"/>
      <c r="I37" s="696"/>
      <c r="J37" s="670"/>
      <c r="K37" s="693"/>
      <c r="L37" s="693"/>
      <c r="M37" s="670"/>
    </row>
    <row r="38" spans="1:13">
      <c r="A38" s="632"/>
      <c r="B38" s="632"/>
      <c r="C38" s="632"/>
      <c r="D38" s="639"/>
      <c r="E38" s="643"/>
      <c r="F38" s="686"/>
      <c r="G38" s="516"/>
      <c r="H38" s="699"/>
      <c r="I38" s="696"/>
      <c r="J38" s="670"/>
      <c r="K38" s="693"/>
      <c r="L38" s="693"/>
      <c r="M38" s="670"/>
    </row>
    <row r="39" spans="1:13" ht="15.75" thickBot="1">
      <c r="A39" s="633"/>
      <c r="B39" s="633"/>
      <c r="C39" s="633"/>
      <c r="D39" s="640"/>
      <c r="E39" s="644"/>
      <c r="F39" s="687"/>
      <c r="G39" s="702"/>
      <c r="H39" s="700"/>
      <c r="I39" s="697"/>
      <c r="J39" s="671"/>
      <c r="K39" s="694"/>
      <c r="L39" s="694"/>
      <c r="M39" s="671"/>
    </row>
    <row r="40" spans="1:13" ht="15" hidden="1" customHeight="1">
      <c r="A40" s="631">
        <f>'7. Mapa Final'!A40</f>
        <v>4</v>
      </c>
      <c r="B40" s="631" t="str">
        <f>'7. Mapa Final'!B40</f>
        <v xml:space="preserve">Recibir dádivas o beneficios a nombre propio o de terceros para, no entregar o entregar información privilegiada o confidencial </v>
      </c>
      <c r="C40" s="631" t="str">
        <f>'7. Mapa Final'!C40</f>
        <v xml:space="preserve">Posibilidad de actos indebidos de  los servidores judiciales debido a  la carencia en transparencia, etica y valores </v>
      </c>
      <c r="D40" s="637" t="str">
        <f>'7. Mapa Final'!J40</f>
        <v>Muy Baja - 1</v>
      </c>
      <c r="E40" s="641" t="str">
        <f>'7. Mapa Final'!K40</f>
        <v>Moderado - 3</v>
      </c>
      <c r="F40" s="685" t="str">
        <f>'7. Mapa Final'!M40</f>
        <v>Moderado - 3</v>
      </c>
      <c r="G40" s="501" t="s">
        <v>455</v>
      </c>
      <c r="H40" s="690"/>
      <c r="I40" s="690"/>
      <c r="J40" s="669" t="s">
        <v>533</v>
      </c>
      <c r="K40" s="672">
        <v>45383</v>
      </c>
      <c r="L40" s="672">
        <v>45473</v>
      </c>
      <c r="M40" s="669" t="s">
        <v>534</v>
      </c>
    </row>
    <row r="41" spans="1:13" hidden="1">
      <c r="A41" s="632"/>
      <c r="B41" s="632"/>
      <c r="C41" s="632"/>
      <c r="D41" s="638"/>
      <c r="E41" s="642"/>
      <c r="F41" s="686"/>
      <c r="G41" s="501"/>
      <c r="H41" s="688"/>
      <c r="I41" s="688"/>
      <c r="J41" s="670"/>
      <c r="K41" s="670"/>
      <c r="L41" s="670"/>
      <c r="M41" s="670"/>
    </row>
    <row r="42" spans="1:13" hidden="1">
      <c r="A42" s="632"/>
      <c r="B42" s="632"/>
      <c r="C42" s="632"/>
      <c r="D42" s="638"/>
      <c r="E42" s="642"/>
      <c r="F42" s="686"/>
      <c r="G42" s="501"/>
      <c r="H42" s="688"/>
      <c r="I42" s="688"/>
      <c r="J42" s="670"/>
      <c r="K42" s="670"/>
      <c r="L42" s="670"/>
      <c r="M42" s="670"/>
    </row>
    <row r="43" spans="1:13" hidden="1">
      <c r="A43" s="632"/>
      <c r="B43" s="632"/>
      <c r="C43" s="632"/>
      <c r="D43" s="638"/>
      <c r="E43" s="642"/>
      <c r="F43" s="686"/>
      <c r="G43" s="501"/>
      <c r="H43" s="688"/>
      <c r="I43" s="688"/>
      <c r="J43" s="670"/>
      <c r="K43" s="670"/>
      <c r="L43" s="670"/>
      <c r="M43" s="670"/>
    </row>
    <row r="44" spans="1:13" hidden="1">
      <c r="A44" s="632"/>
      <c r="B44" s="632"/>
      <c r="C44" s="632"/>
      <c r="D44" s="638"/>
      <c r="E44" s="642"/>
      <c r="F44" s="686"/>
      <c r="G44" s="501"/>
      <c r="H44" s="688"/>
      <c r="I44" s="688"/>
      <c r="J44" s="670"/>
      <c r="K44" s="670"/>
      <c r="L44" s="670"/>
      <c r="M44" s="670"/>
    </row>
    <row r="45" spans="1:13" hidden="1">
      <c r="A45" s="632"/>
      <c r="B45" s="632"/>
      <c r="C45" s="632"/>
      <c r="D45" s="638"/>
      <c r="E45" s="642"/>
      <c r="F45" s="686"/>
      <c r="G45" s="501"/>
      <c r="H45" s="688"/>
      <c r="I45" s="688"/>
      <c r="J45" s="670"/>
      <c r="K45" s="670"/>
      <c r="L45" s="670"/>
      <c r="M45" s="670"/>
    </row>
    <row r="46" spans="1:13" hidden="1">
      <c r="A46" s="632"/>
      <c r="B46" s="632"/>
      <c r="C46" s="632"/>
      <c r="D46" s="638"/>
      <c r="E46" s="642"/>
      <c r="F46" s="686"/>
      <c r="G46" s="501"/>
      <c r="H46" s="688"/>
      <c r="I46" s="688"/>
      <c r="J46" s="670"/>
      <c r="K46" s="670"/>
      <c r="L46" s="670"/>
      <c r="M46" s="670"/>
    </row>
    <row r="47" spans="1:13" hidden="1">
      <c r="A47" s="632"/>
      <c r="B47" s="632"/>
      <c r="C47" s="632"/>
      <c r="D47" s="639"/>
      <c r="E47" s="643"/>
      <c r="F47" s="686"/>
      <c r="G47" s="501"/>
      <c r="H47" s="688"/>
      <c r="I47" s="688"/>
      <c r="J47" s="670"/>
      <c r="K47" s="670"/>
      <c r="L47" s="670"/>
      <c r="M47" s="670"/>
    </row>
    <row r="48" spans="1:13" hidden="1">
      <c r="A48" s="632"/>
      <c r="B48" s="632"/>
      <c r="C48" s="632"/>
      <c r="D48" s="639"/>
      <c r="E48" s="643"/>
      <c r="F48" s="686"/>
      <c r="G48" s="501"/>
      <c r="H48" s="688"/>
      <c r="I48" s="688"/>
      <c r="J48" s="670"/>
      <c r="K48" s="670"/>
      <c r="L48" s="670"/>
      <c r="M48" s="670"/>
    </row>
    <row r="49" spans="1:13" ht="15.75" hidden="1" thickBot="1">
      <c r="A49" s="633"/>
      <c r="B49" s="633"/>
      <c r="C49" s="633"/>
      <c r="D49" s="640"/>
      <c r="E49" s="644"/>
      <c r="F49" s="687"/>
      <c r="G49" s="568"/>
      <c r="H49" s="689"/>
      <c r="I49" s="689"/>
      <c r="J49" s="671"/>
      <c r="K49" s="671"/>
      <c r="L49" s="671"/>
      <c r="M49" s="671"/>
    </row>
    <row r="50" spans="1:13" ht="15" hidden="1" customHeight="1">
      <c r="A50" s="631">
        <f>'7. Mapa Final'!A50</f>
        <v>5</v>
      </c>
      <c r="B50" s="631" t="str">
        <f>'7. Mapa Final'!B50</f>
        <v>Ofrecer, prometer, entregar, aceptar o solicitar una ventaja indebida para modificar los resultados estadísticos, con el objeto de favorecer intereses propios o de terceros.</v>
      </c>
      <c r="C50" s="631" t="str">
        <f>'7. Mapa Final'!C50</f>
        <v>Incumplimiento de las metas establecidas</v>
      </c>
      <c r="D50" s="637" t="str">
        <f>'7. Mapa Final'!J50</f>
        <v>Muy Baja - 1</v>
      </c>
      <c r="E50" s="641" t="str">
        <f>'7. Mapa Final'!K50</f>
        <v>Mayor - 4</v>
      </c>
      <c r="F50" s="685" t="str">
        <f>'7. Mapa Final'!M50</f>
        <v>Alto  - 4</v>
      </c>
      <c r="G50" s="501" t="s">
        <v>455</v>
      </c>
      <c r="H50" s="690"/>
      <c r="I50" s="690"/>
      <c r="J50" s="669" t="s">
        <v>533</v>
      </c>
      <c r="K50" s="672">
        <v>45383</v>
      </c>
      <c r="L50" s="672">
        <v>45473</v>
      </c>
      <c r="M50" s="669" t="s">
        <v>534</v>
      </c>
    </row>
    <row r="51" spans="1:13" hidden="1">
      <c r="A51" s="632"/>
      <c r="B51" s="632"/>
      <c r="C51" s="632"/>
      <c r="D51" s="638"/>
      <c r="E51" s="642"/>
      <c r="F51" s="686"/>
      <c r="G51" s="501"/>
      <c r="H51" s="688"/>
      <c r="I51" s="688"/>
      <c r="J51" s="670"/>
      <c r="K51" s="670"/>
      <c r="L51" s="670"/>
      <c r="M51" s="670"/>
    </row>
    <row r="52" spans="1:13" hidden="1">
      <c r="A52" s="632"/>
      <c r="B52" s="632"/>
      <c r="C52" s="632"/>
      <c r="D52" s="638"/>
      <c r="E52" s="642"/>
      <c r="F52" s="686"/>
      <c r="G52" s="501"/>
      <c r="H52" s="688"/>
      <c r="I52" s="688"/>
      <c r="J52" s="670"/>
      <c r="K52" s="670"/>
      <c r="L52" s="670"/>
      <c r="M52" s="670"/>
    </row>
    <row r="53" spans="1:13" hidden="1">
      <c r="A53" s="632"/>
      <c r="B53" s="632"/>
      <c r="C53" s="632"/>
      <c r="D53" s="638"/>
      <c r="E53" s="642"/>
      <c r="F53" s="686"/>
      <c r="G53" s="501"/>
      <c r="H53" s="688"/>
      <c r="I53" s="688"/>
      <c r="J53" s="670"/>
      <c r="K53" s="670"/>
      <c r="L53" s="670"/>
      <c r="M53" s="670"/>
    </row>
    <row r="54" spans="1:13" hidden="1">
      <c r="A54" s="632"/>
      <c r="B54" s="632"/>
      <c r="C54" s="632"/>
      <c r="D54" s="638"/>
      <c r="E54" s="642"/>
      <c r="F54" s="686"/>
      <c r="G54" s="501"/>
      <c r="H54" s="688"/>
      <c r="I54" s="688"/>
      <c r="J54" s="670"/>
      <c r="K54" s="670"/>
      <c r="L54" s="670"/>
      <c r="M54" s="670"/>
    </row>
    <row r="55" spans="1:13" hidden="1">
      <c r="A55" s="632"/>
      <c r="B55" s="632"/>
      <c r="C55" s="632"/>
      <c r="D55" s="638"/>
      <c r="E55" s="642"/>
      <c r="F55" s="686"/>
      <c r="G55" s="501"/>
      <c r="H55" s="688"/>
      <c r="I55" s="688"/>
      <c r="J55" s="670"/>
      <c r="K55" s="670"/>
      <c r="L55" s="670"/>
      <c r="M55" s="670"/>
    </row>
    <row r="56" spans="1:13" hidden="1">
      <c r="A56" s="632"/>
      <c r="B56" s="632"/>
      <c r="C56" s="632"/>
      <c r="D56" s="638"/>
      <c r="E56" s="642"/>
      <c r="F56" s="686"/>
      <c r="G56" s="501"/>
      <c r="H56" s="688"/>
      <c r="I56" s="688"/>
      <c r="J56" s="670"/>
      <c r="K56" s="670"/>
      <c r="L56" s="670"/>
      <c r="M56" s="670"/>
    </row>
    <row r="57" spans="1:13" hidden="1">
      <c r="A57" s="632"/>
      <c r="B57" s="632"/>
      <c r="C57" s="632"/>
      <c r="D57" s="639"/>
      <c r="E57" s="643"/>
      <c r="F57" s="686"/>
      <c r="G57" s="501"/>
      <c r="H57" s="688"/>
      <c r="I57" s="688"/>
      <c r="J57" s="670"/>
      <c r="K57" s="670"/>
      <c r="L57" s="670"/>
      <c r="M57" s="670"/>
    </row>
    <row r="58" spans="1:13" hidden="1">
      <c r="A58" s="632"/>
      <c r="B58" s="632"/>
      <c r="C58" s="632"/>
      <c r="D58" s="639"/>
      <c r="E58" s="643"/>
      <c r="F58" s="686"/>
      <c r="G58" s="501"/>
      <c r="H58" s="688"/>
      <c r="I58" s="688"/>
      <c r="J58" s="670"/>
      <c r="K58" s="670"/>
      <c r="L58" s="670"/>
      <c r="M58" s="670"/>
    </row>
    <row r="59" spans="1:13" ht="15.75" hidden="1" thickBot="1">
      <c r="A59" s="633"/>
      <c r="B59" s="633"/>
      <c r="C59" s="633"/>
      <c r="D59" s="640"/>
      <c r="E59" s="644"/>
      <c r="F59" s="687"/>
      <c r="G59" s="568"/>
      <c r="H59" s="689"/>
      <c r="I59" s="689"/>
      <c r="J59" s="671"/>
      <c r="K59" s="671"/>
      <c r="L59" s="671"/>
      <c r="M59" s="671"/>
    </row>
    <row r="60" spans="1:13" ht="15" hidden="1" customHeight="1">
      <c r="A60" s="631">
        <f>'7. Mapa Final'!A60</f>
        <v>6</v>
      </c>
      <c r="B60" s="63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1" t="str">
        <f>'7. Mapa Final'!C60</f>
        <v>Incumplimiento de las metas establecidas</v>
      </c>
      <c r="D60" s="637" t="str">
        <f>'7. Mapa Final'!J60</f>
        <v>Muy Baja - 1</v>
      </c>
      <c r="E60" s="641" t="str">
        <f>'7. Mapa Final'!K60</f>
        <v>Mayor - 4</v>
      </c>
      <c r="F60" s="685" t="str">
        <f>'7. Mapa Final'!M60</f>
        <v>Alto  - 4</v>
      </c>
      <c r="G60" s="501" t="s">
        <v>455</v>
      </c>
      <c r="H60" s="690"/>
      <c r="I60" s="690"/>
      <c r="J60" s="669" t="s">
        <v>533</v>
      </c>
      <c r="K60" s="672">
        <v>45383</v>
      </c>
      <c r="L60" s="672">
        <v>45473</v>
      </c>
      <c r="M60" s="669" t="s">
        <v>534</v>
      </c>
    </row>
    <row r="61" spans="1:13" hidden="1">
      <c r="A61" s="632"/>
      <c r="B61" s="632"/>
      <c r="C61" s="632"/>
      <c r="D61" s="638"/>
      <c r="E61" s="642"/>
      <c r="F61" s="686"/>
      <c r="G61" s="501"/>
      <c r="H61" s="688"/>
      <c r="I61" s="688"/>
      <c r="J61" s="670"/>
      <c r="K61" s="670"/>
      <c r="L61" s="670"/>
      <c r="M61" s="670"/>
    </row>
    <row r="62" spans="1:13" hidden="1">
      <c r="A62" s="632"/>
      <c r="B62" s="632"/>
      <c r="C62" s="632"/>
      <c r="D62" s="638"/>
      <c r="E62" s="642"/>
      <c r="F62" s="686"/>
      <c r="G62" s="501"/>
      <c r="H62" s="688"/>
      <c r="I62" s="688"/>
      <c r="J62" s="670"/>
      <c r="K62" s="670"/>
      <c r="L62" s="670"/>
      <c r="M62" s="670"/>
    </row>
    <row r="63" spans="1:13" hidden="1">
      <c r="A63" s="632"/>
      <c r="B63" s="632"/>
      <c r="C63" s="632"/>
      <c r="D63" s="638"/>
      <c r="E63" s="642"/>
      <c r="F63" s="686"/>
      <c r="G63" s="501"/>
      <c r="H63" s="688"/>
      <c r="I63" s="688"/>
      <c r="J63" s="670"/>
      <c r="K63" s="670"/>
      <c r="L63" s="670"/>
      <c r="M63" s="670"/>
    </row>
    <row r="64" spans="1:13" hidden="1">
      <c r="A64" s="632"/>
      <c r="B64" s="632"/>
      <c r="C64" s="632"/>
      <c r="D64" s="638"/>
      <c r="E64" s="642"/>
      <c r="F64" s="686"/>
      <c r="G64" s="501"/>
      <c r="H64" s="688"/>
      <c r="I64" s="688"/>
      <c r="J64" s="670"/>
      <c r="K64" s="670"/>
      <c r="L64" s="670"/>
      <c r="M64" s="670"/>
    </row>
    <row r="65" spans="1:13" hidden="1">
      <c r="A65" s="632"/>
      <c r="B65" s="632"/>
      <c r="C65" s="632"/>
      <c r="D65" s="638"/>
      <c r="E65" s="642"/>
      <c r="F65" s="686"/>
      <c r="G65" s="501"/>
      <c r="H65" s="688"/>
      <c r="I65" s="688"/>
      <c r="J65" s="670"/>
      <c r="K65" s="670"/>
      <c r="L65" s="670"/>
      <c r="M65" s="670"/>
    </row>
    <row r="66" spans="1:13" hidden="1">
      <c r="A66" s="632"/>
      <c r="B66" s="632"/>
      <c r="C66" s="632"/>
      <c r="D66" s="638"/>
      <c r="E66" s="642"/>
      <c r="F66" s="686"/>
      <c r="G66" s="501"/>
      <c r="H66" s="688"/>
      <c r="I66" s="688"/>
      <c r="J66" s="670"/>
      <c r="K66" s="670"/>
      <c r="L66" s="670"/>
      <c r="M66" s="670"/>
    </row>
    <row r="67" spans="1:13" hidden="1">
      <c r="A67" s="632"/>
      <c r="B67" s="632"/>
      <c r="C67" s="632"/>
      <c r="D67" s="639"/>
      <c r="E67" s="643"/>
      <c r="F67" s="686"/>
      <c r="G67" s="501"/>
      <c r="H67" s="688"/>
      <c r="I67" s="688"/>
      <c r="J67" s="670"/>
      <c r="K67" s="670"/>
      <c r="L67" s="670"/>
      <c r="M67" s="670"/>
    </row>
    <row r="68" spans="1:13" hidden="1">
      <c r="A68" s="632"/>
      <c r="B68" s="632"/>
      <c r="C68" s="632"/>
      <c r="D68" s="639"/>
      <c r="E68" s="643"/>
      <c r="F68" s="686"/>
      <c r="G68" s="501"/>
      <c r="H68" s="688"/>
      <c r="I68" s="688"/>
      <c r="J68" s="670"/>
      <c r="K68" s="670"/>
      <c r="L68" s="670"/>
      <c r="M68" s="670"/>
    </row>
    <row r="69" spans="1:13" ht="15.75" hidden="1" thickBot="1">
      <c r="A69" s="633"/>
      <c r="B69" s="633"/>
      <c r="C69" s="633"/>
      <c r="D69" s="640"/>
      <c r="E69" s="644"/>
      <c r="F69" s="687"/>
      <c r="G69" s="568"/>
      <c r="H69" s="689"/>
      <c r="I69" s="689"/>
      <c r="J69" s="671"/>
      <c r="K69" s="671"/>
      <c r="L69" s="671"/>
      <c r="M69" s="671"/>
    </row>
    <row r="70" spans="1:13" hidden="1">
      <c r="A70" s="631">
        <f>'7. Mapa Final'!A70</f>
        <v>7</v>
      </c>
      <c r="B70" s="631" t="str">
        <f>'7. Mapa Final'!B70</f>
        <v>Ofrecer, prometer, entregar, aceptar o solicitar una ventaja indebida para influir o direccionar los conceptos en la supervisión técnica en los procesos de contratación con el objetivo de favorecer intereses propios o de terceros.</v>
      </c>
      <c r="C70" s="631" t="str">
        <f>'7. Mapa Final'!C70</f>
        <v>Incumplimiento de las metas establecidas</v>
      </c>
      <c r="D70" s="637" t="str">
        <f>'7. Mapa Final'!J70</f>
        <v>Muy Baja - 1</v>
      </c>
      <c r="E70" s="641" t="str">
        <f>'7. Mapa Final'!K70</f>
        <v>Leve - 1</v>
      </c>
      <c r="F70" s="685" t="str">
        <f>'7. Mapa Final'!M70</f>
        <v>Bajo - 1</v>
      </c>
      <c r="G70" s="501" t="s">
        <v>455</v>
      </c>
      <c r="H70" s="690"/>
      <c r="I70" s="690"/>
      <c r="J70" s="669" t="s">
        <v>533</v>
      </c>
      <c r="K70" s="672">
        <v>45383</v>
      </c>
      <c r="L70" s="672">
        <v>45473</v>
      </c>
      <c r="M70" s="669" t="s">
        <v>534</v>
      </c>
    </row>
    <row r="71" spans="1:13" hidden="1">
      <c r="A71" s="632"/>
      <c r="B71" s="632"/>
      <c r="C71" s="632"/>
      <c r="D71" s="638"/>
      <c r="E71" s="642"/>
      <c r="F71" s="686"/>
      <c r="G71" s="501"/>
      <c r="H71" s="688"/>
      <c r="I71" s="688"/>
      <c r="J71" s="670"/>
      <c r="K71" s="670"/>
      <c r="L71" s="670"/>
      <c r="M71" s="670"/>
    </row>
    <row r="72" spans="1:13" hidden="1">
      <c r="A72" s="632"/>
      <c r="B72" s="632"/>
      <c r="C72" s="632"/>
      <c r="D72" s="638"/>
      <c r="E72" s="642"/>
      <c r="F72" s="686"/>
      <c r="G72" s="501"/>
      <c r="H72" s="688"/>
      <c r="I72" s="688"/>
      <c r="J72" s="670"/>
      <c r="K72" s="670"/>
      <c r="L72" s="670"/>
      <c r="M72" s="670"/>
    </row>
    <row r="73" spans="1:13" hidden="1">
      <c r="A73" s="632"/>
      <c r="B73" s="632"/>
      <c r="C73" s="632"/>
      <c r="D73" s="638"/>
      <c r="E73" s="642"/>
      <c r="F73" s="686"/>
      <c r="G73" s="501"/>
      <c r="H73" s="688"/>
      <c r="I73" s="688"/>
      <c r="J73" s="670"/>
      <c r="K73" s="670"/>
      <c r="L73" s="670"/>
      <c r="M73" s="670"/>
    </row>
    <row r="74" spans="1:13" hidden="1">
      <c r="A74" s="632"/>
      <c r="B74" s="632"/>
      <c r="C74" s="632"/>
      <c r="D74" s="638"/>
      <c r="E74" s="642"/>
      <c r="F74" s="686"/>
      <c r="G74" s="501"/>
      <c r="H74" s="688"/>
      <c r="I74" s="688"/>
      <c r="J74" s="670"/>
      <c r="K74" s="670"/>
      <c r="L74" s="670"/>
      <c r="M74" s="670"/>
    </row>
    <row r="75" spans="1:13" hidden="1">
      <c r="A75" s="632"/>
      <c r="B75" s="632"/>
      <c r="C75" s="632"/>
      <c r="D75" s="638"/>
      <c r="E75" s="642"/>
      <c r="F75" s="686"/>
      <c r="G75" s="501"/>
      <c r="H75" s="688"/>
      <c r="I75" s="688"/>
      <c r="J75" s="670"/>
      <c r="K75" s="670"/>
      <c r="L75" s="670"/>
      <c r="M75" s="670"/>
    </row>
    <row r="76" spans="1:13" hidden="1">
      <c r="A76" s="632"/>
      <c r="B76" s="632"/>
      <c r="C76" s="632"/>
      <c r="D76" s="638"/>
      <c r="E76" s="642"/>
      <c r="F76" s="686"/>
      <c r="G76" s="501"/>
      <c r="H76" s="688"/>
      <c r="I76" s="688"/>
      <c r="J76" s="670"/>
      <c r="K76" s="670"/>
      <c r="L76" s="670"/>
      <c r="M76" s="670"/>
    </row>
    <row r="77" spans="1:13" hidden="1">
      <c r="A77" s="632"/>
      <c r="B77" s="632"/>
      <c r="C77" s="632"/>
      <c r="D77" s="639"/>
      <c r="E77" s="643"/>
      <c r="F77" s="686"/>
      <c r="G77" s="501"/>
      <c r="H77" s="688"/>
      <c r="I77" s="688"/>
      <c r="J77" s="670"/>
      <c r="K77" s="670"/>
      <c r="L77" s="670"/>
      <c r="M77" s="670"/>
    </row>
    <row r="78" spans="1:13" hidden="1">
      <c r="A78" s="632"/>
      <c r="B78" s="632"/>
      <c r="C78" s="632"/>
      <c r="D78" s="639"/>
      <c r="E78" s="643"/>
      <c r="F78" s="686"/>
      <c r="G78" s="501"/>
      <c r="H78" s="688"/>
      <c r="I78" s="688"/>
      <c r="J78" s="670"/>
      <c r="K78" s="670"/>
      <c r="L78" s="670"/>
      <c r="M78" s="670"/>
    </row>
    <row r="79" spans="1:13" ht="15.75" hidden="1" thickBot="1">
      <c r="A79" s="633"/>
      <c r="B79" s="633"/>
      <c r="C79" s="633"/>
      <c r="D79" s="640"/>
      <c r="E79" s="644"/>
      <c r="F79" s="687"/>
      <c r="G79" s="568"/>
      <c r="H79" s="689"/>
      <c r="I79" s="689"/>
      <c r="J79" s="671"/>
      <c r="K79" s="671"/>
      <c r="L79" s="671"/>
      <c r="M79" s="671"/>
    </row>
    <row r="80" spans="1:13" hidden="1"/>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80"/>
  <sheetViews>
    <sheetView tabSelected="1" topLeftCell="A6" zoomScale="71" zoomScaleNormal="71" workbookViewId="0">
      <selection activeCell="M10" sqref="M10:M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3.140625" customWidth="1"/>
    <col min="14" max="169" width="11.42578125" style="2"/>
  </cols>
  <sheetData>
    <row r="1" spans="1:271" s="19" customFormat="1" ht="16.5" customHeight="1">
      <c r="A1" s="655"/>
      <c r="B1" s="656"/>
      <c r="C1" s="659"/>
      <c r="D1" s="659"/>
      <c r="E1" s="659"/>
      <c r="F1" s="659"/>
      <c r="G1" s="659"/>
      <c r="H1" s="659"/>
      <c r="I1" s="659"/>
      <c r="J1" s="660"/>
      <c r="K1" s="653"/>
      <c r="L1" s="653"/>
      <c r="M1" s="65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3"/>
      <c r="L2" s="653"/>
      <c r="M2" s="65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5" t="s">
        <v>263</v>
      </c>
      <c r="B4" s="646"/>
      <c r="C4" s="469" t="s">
        <v>4</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5" t="s">
        <v>265</v>
      </c>
      <c r="B5" s="646"/>
      <c r="C5" s="470" t="s">
        <v>31</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266</v>
      </c>
      <c r="B6" s="646"/>
      <c r="C6" s="470" t="s">
        <v>267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494</v>
      </c>
      <c r="B7" s="648"/>
      <c r="C7" s="649"/>
      <c r="D7" s="650" t="s">
        <v>495</v>
      </c>
      <c r="E7" s="650"/>
      <c r="F7" s="650"/>
      <c r="G7" s="651" t="s">
        <v>496</v>
      </c>
      <c r="H7" s="663" t="s">
        <v>497</v>
      </c>
      <c r="I7" s="665" t="s">
        <v>498</v>
      </c>
      <c r="J7" s="666"/>
      <c r="K7" s="665" t="s">
        <v>499</v>
      </c>
      <c r="L7" s="666"/>
      <c r="M7" s="667"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501</v>
      </c>
      <c r="F8" s="28" t="s">
        <v>502</v>
      </c>
      <c r="G8" s="652"/>
      <c r="H8" s="664"/>
      <c r="I8" s="29" t="s">
        <v>503</v>
      </c>
      <c r="J8" s="29" t="s">
        <v>504</v>
      </c>
      <c r="K8" s="29" t="s">
        <v>505</v>
      </c>
      <c r="L8" s="29" t="s">
        <v>506</v>
      </c>
      <c r="M8" s="66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3"/>
      <c r="B9" s="674"/>
      <c r="C9" s="674"/>
      <c r="D9" s="674"/>
      <c r="E9" s="674"/>
      <c r="F9" s="674"/>
      <c r="G9" s="6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Inexactitud en la recolección de la Información Estadística por parte de los funcionarios de los despachos judiciales</v>
      </c>
      <c r="C10" s="631" t="str">
        <f>'7. Mapa Final'!C10</f>
        <v xml:space="preserve"> Posibilidad de incumplimiento de metas establecidas debido a la  presentación de datos o estimaciones equivocadas o incompletas relacionadas con la gestión judicial.</v>
      </c>
      <c r="D10" s="637" t="str">
        <f>'7. Mapa Final'!J10</f>
        <v>Muy Baja - 1</v>
      </c>
      <c r="E10" s="641" t="str">
        <f>'7. Mapa Final'!K10</f>
        <v>Menor - 2</v>
      </c>
      <c r="F10" s="685" t="str">
        <f>'7. Mapa Final'!M10</f>
        <v>Bajo - 2</v>
      </c>
      <c r="G10" s="500" t="s">
        <v>455</v>
      </c>
      <c r="H10" s="678" t="s">
        <v>541</v>
      </c>
      <c r="I10" s="695"/>
      <c r="J10" s="669" t="s">
        <v>533</v>
      </c>
      <c r="K10" s="672">
        <v>45474</v>
      </c>
      <c r="L10" s="672">
        <v>45565</v>
      </c>
      <c r="M10" s="669"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8"/>
      <c r="E11" s="642"/>
      <c r="F11" s="686"/>
      <c r="G11" s="501"/>
      <c r="H11" s="679"/>
      <c r="I11" s="696"/>
      <c r="J11" s="670"/>
      <c r="K11" s="693"/>
      <c r="L11" s="693"/>
      <c r="M11" s="6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8"/>
      <c r="E12" s="642"/>
      <c r="F12" s="686"/>
      <c r="G12" s="501"/>
      <c r="H12" s="679"/>
      <c r="I12" s="696"/>
      <c r="J12" s="670"/>
      <c r="K12" s="693"/>
      <c r="L12" s="693"/>
      <c r="M12" s="6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8"/>
      <c r="E13" s="642"/>
      <c r="F13" s="686"/>
      <c r="G13" s="501"/>
      <c r="H13" s="679"/>
      <c r="I13" s="696"/>
      <c r="J13" s="670"/>
      <c r="K13" s="693"/>
      <c r="L13" s="693"/>
      <c r="M13" s="6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8"/>
      <c r="E14" s="642"/>
      <c r="F14" s="686"/>
      <c r="G14" s="501"/>
      <c r="H14" s="679"/>
      <c r="I14" s="696"/>
      <c r="J14" s="670"/>
      <c r="K14" s="693"/>
      <c r="L14" s="693"/>
      <c r="M14" s="6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8"/>
      <c r="E15" s="642"/>
      <c r="F15" s="686"/>
      <c r="G15" s="501"/>
      <c r="H15" s="679"/>
      <c r="I15" s="696"/>
      <c r="J15" s="670"/>
      <c r="K15" s="693"/>
      <c r="L15" s="693"/>
      <c r="M15" s="6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8"/>
      <c r="E16" s="642"/>
      <c r="F16" s="686"/>
      <c r="G16" s="501"/>
      <c r="H16" s="679"/>
      <c r="I16" s="696"/>
      <c r="J16" s="670"/>
      <c r="K16" s="693"/>
      <c r="L16" s="693"/>
      <c r="M16" s="6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9"/>
      <c r="E17" s="643"/>
      <c r="F17" s="686"/>
      <c r="G17" s="501"/>
      <c r="H17" s="679"/>
      <c r="I17" s="696"/>
      <c r="J17" s="670"/>
      <c r="K17" s="693"/>
      <c r="L17" s="693"/>
      <c r="M17" s="6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9"/>
      <c r="E18" s="643"/>
      <c r="F18" s="686"/>
      <c r="G18" s="501"/>
      <c r="H18" s="679"/>
      <c r="I18" s="696"/>
      <c r="J18" s="670"/>
      <c r="K18" s="693"/>
      <c r="L18" s="693"/>
      <c r="M18" s="6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40"/>
      <c r="E19" s="644"/>
      <c r="F19" s="687"/>
      <c r="G19" s="568"/>
      <c r="H19" s="703"/>
      <c r="I19" s="697"/>
      <c r="J19" s="671"/>
      <c r="K19" s="694"/>
      <c r="L19" s="694"/>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1">
        <f>'7. Mapa Final'!A20</f>
        <v>2</v>
      </c>
      <c r="B20" s="631" t="str">
        <f>'7. Mapa Final'!B20</f>
        <v>Incumplimiento</v>
      </c>
      <c r="C20" s="631" t="str">
        <f>'7. Mapa Final'!C20</f>
        <v>Falta de concientización sobre la importancia que tienen los datos estadísticos para la toma de decisiones de la Corporación.</v>
      </c>
      <c r="D20" s="637" t="str">
        <f>'7. Mapa Final'!J20</f>
        <v>Muy Baja - 1</v>
      </c>
      <c r="E20" s="641" t="str">
        <f>'7. Mapa Final'!K20</f>
        <v>Menor - 2</v>
      </c>
      <c r="F20" s="685" t="str">
        <f>'7. Mapa Final'!M20</f>
        <v>Bajo - 2</v>
      </c>
      <c r="G20" s="701" t="s">
        <v>455</v>
      </c>
      <c r="H20" s="704" t="s">
        <v>540</v>
      </c>
      <c r="I20" s="695"/>
      <c r="J20" s="669" t="s">
        <v>533</v>
      </c>
      <c r="K20" s="672">
        <v>45474</v>
      </c>
      <c r="L20" s="672">
        <v>45565</v>
      </c>
      <c r="M20" s="669" t="s">
        <v>534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8"/>
      <c r="E21" s="642"/>
      <c r="F21" s="686"/>
      <c r="G21" s="516"/>
      <c r="H21" s="705"/>
      <c r="I21" s="696"/>
      <c r="J21" s="670"/>
      <c r="K21" s="693"/>
      <c r="L21" s="693"/>
      <c r="M21" s="6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8"/>
      <c r="E22" s="642"/>
      <c r="F22" s="686"/>
      <c r="G22" s="516"/>
      <c r="H22" s="705"/>
      <c r="I22" s="696"/>
      <c r="J22" s="670"/>
      <c r="K22" s="693"/>
      <c r="L22" s="693"/>
      <c r="M22" s="6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8"/>
      <c r="E23" s="642"/>
      <c r="F23" s="686"/>
      <c r="G23" s="516"/>
      <c r="H23" s="705"/>
      <c r="I23" s="696"/>
      <c r="J23" s="670"/>
      <c r="K23" s="693"/>
      <c r="L23" s="693"/>
      <c r="M23" s="6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8"/>
      <c r="E24" s="642"/>
      <c r="F24" s="686"/>
      <c r="G24" s="516"/>
      <c r="H24" s="705"/>
      <c r="I24" s="696"/>
      <c r="J24" s="670"/>
      <c r="K24" s="693"/>
      <c r="L24" s="693"/>
      <c r="M24" s="6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8"/>
      <c r="E25" s="642"/>
      <c r="F25" s="686"/>
      <c r="G25" s="516"/>
      <c r="H25" s="705"/>
      <c r="I25" s="696"/>
      <c r="J25" s="670"/>
      <c r="K25" s="693"/>
      <c r="L25" s="693"/>
      <c r="M25" s="670"/>
      <c r="N25" s="34"/>
      <c r="O25" s="34"/>
    </row>
    <row r="26" spans="1:169">
      <c r="A26" s="632"/>
      <c r="B26" s="632"/>
      <c r="C26" s="632"/>
      <c r="D26" s="638"/>
      <c r="E26" s="642"/>
      <c r="F26" s="686"/>
      <c r="G26" s="516"/>
      <c r="H26" s="705"/>
      <c r="I26" s="696"/>
      <c r="J26" s="670"/>
      <c r="K26" s="693"/>
      <c r="L26" s="693"/>
      <c r="M26" s="670"/>
      <c r="N26" s="34"/>
      <c r="O26" s="34"/>
    </row>
    <row r="27" spans="1:169">
      <c r="A27" s="632"/>
      <c r="B27" s="632"/>
      <c r="C27" s="632"/>
      <c r="D27" s="639"/>
      <c r="E27" s="643"/>
      <c r="F27" s="686"/>
      <c r="G27" s="516"/>
      <c r="H27" s="705"/>
      <c r="I27" s="696"/>
      <c r="J27" s="670"/>
      <c r="K27" s="693"/>
      <c r="L27" s="693"/>
      <c r="M27" s="670"/>
      <c r="N27" s="34"/>
      <c r="O27" s="34"/>
    </row>
    <row r="28" spans="1:169">
      <c r="A28" s="632"/>
      <c r="B28" s="632"/>
      <c r="C28" s="632"/>
      <c r="D28" s="639"/>
      <c r="E28" s="643"/>
      <c r="F28" s="686"/>
      <c r="G28" s="516"/>
      <c r="H28" s="705"/>
      <c r="I28" s="696"/>
      <c r="J28" s="670"/>
      <c r="K28" s="693"/>
      <c r="L28" s="693"/>
      <c r="M28" s="670"/>
      <c r="N28" s="34"/>
      <c r="O28" s="34"/>
    </row>
    <row r="29" spans="1:169" ht="15.75" thickBot="1">
      <c r="A29" s="633"/>
      <c r="B29" s="633"/>
      <c r="C29" s="633"/>
      <c r="D29" s="640"/>
      <c r="E29" s="644"/>
      <c r="F29" s="687"/>
      <c r="G29" s="702"/>
      <c r="H29" s="706"/>
      <c r="I29" s="697"/>
      <c r="J29" s="671"/>
      <c r="K29" s="694"/>
      <c r="L29" s="694"/>
      <c r="M29" s="671"/>
      <c r="N29" s="34"/>
      <c r="O29" s="34"/>
    </row>
    <row r="30" spans="1:169" ht="15" customHeight="1">
      <c r="A30" s="631">
        <f>'7. Mapa Final'!A30</f>
        <v>3</v>
      </c>
      <c r="B30" s="631" t="str">
        <f>'7. Mapa Final'!B30</f>
        <v>Pérdida o extravío de la información</v>
      </c>
      <c r="C30" s="631" t="str">
        <f>'7. Mapa Final'!C30</f>
        <v>Pérdida total o parcial de la información por fallas técnicas o tecnológicas en las herramientas disponibles</v>
      </c>
      <c r="D30" s="637" t="str">
        <f>'7. Mapa Final'!J30</f>
        <v>Muy Baja - 1</v>
      </c>
      <c r="E30" s="641" t="str">
        <f>'7. Mapa Final'!K30</f>
        <v>Moderado - 3</v>
      </c>
      <c r="F30" s="685" t="str">
        <f>'7. Mapa Final'!M30</f>
        <v>Moderado - 3</v>
      </c>
      <c r="G30" s="701" t="s">
        <v>455</v>
      </c>
      <c r="H30" s="698" t="s">
        <v>537</v>
      </c>
      <c r="I30" s="695"/>
      <c r="J30" s="669" t="s">
        <v>533</v>
      </c>
      <c r="K30" s="672">
        <v>45474</v>
      </c>
      <c r="L30" s="672">
        <v>45565</v>
      </c>
      <c r="M30" s="669" t="s">
        <v>534</v>
      </c>
    </row>
    <row r="31" spans="1:169">
      <c r="A31" s="632"/>
      <c r="B31" s="632"/>
      <c r="C31" s="632"/>
      <c r="D31" s="638"/>
      <c r="E31" s="642"/>
      <c r="F31" s="686"/>
      <c r="G31" s="516"/>
      <c r="H31" s="699"/>
      <c r="I31" s="696"/>
      <c r="J31" s="670"/>
      <c r="K31" s="693"/>
      <c r="L31" s="693"/>
      <c r="M31" s="670"/>
    </row>
    <row r="32" spans="1:169">
      <c r="A32" s="632"/>
      <c r="B32" s="632"/>
      <c r="C32" s="632"/>
      <c r="D32" s="638"/>
      <c r="E32" s="642"/>
      <c r="F32" s="686"/>
      <c r="G32" s="516"/>
      <c r="H32" s="699"/>
      <c r="I32" s="696"/>
      <c r="J32" s="670"/>
      <c r="K32" s="693"/>
      <c r="L32" s="693"/>
      <c r="M32" s="670"/>
    </row>
    <row r="33" spans="1:13">
      <c r="A33" s="632"/>
      <c r="B33" s="632"/>
      <c r="C33" s="632"/>
      <c r="D33" s="638"/>
      <c r="E33" s="642"/>
      <c r="F33" s="686"/>
      <c r="G33" s="516"/>
      <c r="H33" s="699"/>
      <c r="I33" s="696"/>
      <c r="J33" s="670"/>
      <c r="K33" s="693"/>
      <c r="L33" s="693"/>
      <c r="M33" s="670"/>
    </row>
    <row r="34" spans="1:13">
      <c r="A34" s="632"/>
      <c r="B34" s="632"/>
      <c r="C34" s="632"/>
      <c r="D34" s="638"/>
      <c r="E34" s="642"/>
      <c r="F34" s="686"/>
      <c r="G34" s="516"/>
      <c r="H34" s="699"/>
      <c r="I34" s="696"/>
      <c r="J34" s="670"/>
      <c r="K34" s="693"/>
      <c r="L34" s="693"/>
      <c r="M34" s="670"/>
    </row>
    <row r="35" spans="1:13">
      <c r="A35" s="632"/>
      <c r="B35" s="632"/>
      <c r="C35" s="632"/>
      <c r="D35" s="638"/>
      <c r="E35" s="642"/>
      <c r="F35" s="686"/>
      <c r="G35" s="516"/>
      <c r="H35" s="699"/>
      <c r="I35" s="696"/>
      <c r="J35" s="670"/>
      <c r="K35" s="693"/>
      <c r="L35" s="693"/>
      <c r="M35" s="670"/>
    </row>
    <row r="36" spans="1:13">
      <c r="A36" s="632"/>
      <c r="B36" s="632"/>
      <c r="C36" s="632"/>
      <c r="D36" s="638"/>
      <c r="E36" s="642"/>
      <c r="F36" s="686"/>
      <c r="G36" s="516"/>
      <c r="H36" s="699"/>
      <c r="I36" s="696"/>
      <c r="J36" s="670"/>
      <c r="K36" s="693"/>
      <c r="L36" s="693"/>
      <c r="M36" s="670"/>
    </row>
    <row r="37" spans="1:13">
      <c r="A37" s="632"/>
      <c r="B37" s="632"/>
      <c r="C37" s="632"/>
      <c r="D37" s="639"/>
      <c r="E37" s="643"/>
      <c r="F37" s="686"/>
      <c r="G37" s="516"/>
      <c r="H37" s="699"/>
      <c r="I37" s="696"/>
      <c r="J37" s="670"/>
      <c r="K37" s="693"/>
      <c r="L37" s="693"/>
      <c r="M37" s="670"/>
    </row>
    <row r="38" spans="1:13">
      <c r="A38" s="632"/>
      <c r="B38" s="632"/>
      <c r="C38" s="632"/>
      <c r="D38" s="639"/>
      <c r="E38" s="643"/>
      <c r="F38" s="686"/>
      <c r="G38" s="516"/>
      <c r="H38" s="699"/>
      <c r="I38" s="696"/>
      <c r="J38" s="670"/>
      <c r="K38" s="693"/>
      <c r="L38" s="693"/>
      <c r="M38" s="670"/>
    </row>
    <row r="39" spans="1:13" ht="15.75" thickBot="1">
      <c r="A39" s="633"/>
      <c r="B39" s="633"/>
      <c r="C39" s="633"/>
      <c r="D39" s="640"/>
      <c r="E39" s="644"/>
      <c r="F39" s="687"/>
      <c r="G39" s="702"/>
      <c r="H39" s="700"/>
      <c r="I39" s="697"/>
      <c r="J39" s="671"/>
      <c r="K39" s="694"/>
      <c r="L39" s="694"/>
      <c r="M39" s="671"/>
    </row>
    <row r="40" spans="1:13" hidden="1">
      <c r="A40" s="631">
        <f>'7. Mapa Final'!A40</f>
        <v>4</v>
      </c>
      <c r="B40" s="631" t="str">
        <f>'7. Mapa Final'!B40</f>
        <v xml:space="preserve">Recibir dádivas o beneficios a nombre propio o de terceros para, no entregar o entregar información privilegiada o confidencial </v>
      </c>
      <c r="C40" s="631" t="str">
        <f>'7. Mapa Final'!C40</f>
        <v xml:space="preserve">Posibilidad de actos indebidos de  los servidores judiciales debido a  la carencia en transparencia, etica y valores </v>
      </c>
      <c r="D40" s="637" t="str">
        <f>'7. Mapa Final'!J40</f>
        <v>Muy Baja - 1</v>
      </c>
      <c r="E40" s="641" t="str">
        <f>'7. Mapa Final'!K40</f>
        <v>Moderado - 3</v>
      </c>
      <c r="F40" s="685" t="str">
        <f>'7. Mapa Final'!M40</f>
        <v>Moderado - 3</v>
      </c>
      <c r="G40" s="501" t="s">
        <v>455</v>
      </c>
      <c r="H40" s="690"/>
      <c r="I40" s="690"/>
      <c r="J40" s="690"/>
      <c r="K40" s="690"/>
      <c r="L40" s="690"/>
      <c r="M40" s="690"/>
    </row>
    <row r="41" spans="1:13" hidden="1">
      <c r="A41" s="632"/>
      <c r="B41" s="632"/>
      <c r="C41" s="632"/>
      <c r="D41" s="638"/>
      <c r="E41" s="642"/>
      <c r="F41" s="686"/>
      <c r="G41" s="501"/>
      <c r="H41" s="688"/>
      <c r="I41" s="688"/>
      <c r="J41" s="688"/>
      <c r="K41" s="688"/>
      <c r="L41" s="688"/>
      <c r="M41" s="688"/>
    </row>
    <row r="42" spans="1:13" hidden="1">
      <c r="A42" s="632"/>
      <c r="B42" s="632"/>
      <c r="C42" s="632"/>
      <c r="D42" s="638"/>
      <c r="E42" s="642"/>
      <c r="F42" s="686"/>
      <c r="G42" s="501"/>
      <c r="H42" s="688"/>
      <c r="I42" s="688"/>
      <c r="J42" s="688"/>
      <c r="K42" s="688"/>
      <c r="L42" s="688"/>
      <c r="M42" s="688"/>
    </row>
    <row r="43" spans="1:13" hidden="1">
      <c r="A43" s="632"/>
      <c r="B43" s="632"/>
      <c r="C43" s="632"/>
      <c r="D43" s="638"/>
      <c r="E43" s="642"/>
      <c r="F43" s="686"/>
      <c r="G43" s="501"/>
      <c r="H43" s="688"/>
      <c r="I43" s="688"/>
      <c r="J43" s="688"/>
      <c r="K43" s="688"/>
      <c r="L43" s="688"/>
      <c r="M43" s="688"/>
    </row>
    <row r="44" spans="1:13" hidden="1">
      <c r="A44" s="632"/>
      <c r="B44" s="632"/>
      <c r="C44" s="632"/>
      <c r="D44" s="638"/>
      <c r="E44" s="642"/>
      <c r="F44" s="686"/>
      <c r="G44" s="501"/>
      <c r="H44" s="688"/>
      <c r="I44" s="688"/>
      <c r="J44" s="688"/>
      <c r="K44" s="688"/>
      <c r="L44" s="688"/>
      <c r="M44" s="688"/>
    </row>
    <row r="45" spans="1:13" hidden="1">
      <c r="A45" s="632"/>
      <c r="B45" s="632"/>
      <c r="C45" s="632"/>
      <c r="D45" s="638"/>
      <c r="E45" s="642"/>
      <c r="F45" s="686"/>
      <c r="G45" s="501"/>
      <c r="H45" s="688"/>
      <c r="I45" s="688"/>
      <c r="J45" s="688"/>
      <c r="K45" s="688"/>
      <c r="L45" s="688"/>
      <c r="M45" s="688"/>
    </row>
    <row r="46" spans="1:13" hidden="1">
      <c r="A46" s="632"/>
      <c r="B46" s="632"/>
      <c r="C46" s="632"/>
      <c r="D46" s="638"/>
      <c r="E46" s="642"/>
      <c r="F46" s="686"/>
      <c r="G46" s="501"/>
      <c r="H46" s="688"/>
      <c r="I46" s="688"/>
      <c r="J46" s="688"/>
      <c r="K46" s="688"/>
      <c r="L46" s="688"/>
      <c r="M46" s="688"/>
    </row>
    <row r="47" spans="1:13" hidden="1">
      <c r="A47" s="632"/>
      <c r="B47" s="632"/>
      <c r="C47" s="632"/>
      <c r="D47" s="639"/>
      <c r="E47" s="643"/>
      <c r="F47" s="686"/>
      <c r="G47" s="501"/>
      <c r="H47" s="688"/>
      <c r="I47" s="688"/>
      <c r="J47" s="688"/>
      <c r="K47" s="688"/>
      <c r="L47" s="688"/>
      <c r="M47" s="688"/>
    </row>
    <row r="48" spans="1:13" hidden="1">
      <c r="A48" s="632"/>
      <c r="B48" s="632"/>
      <c r="C48" s="632"/>
      <c r="D48" s="639"/>
      <c r="E48" s="643"/>
      <c r="F48" s="686"/>
      <c r="G48" s="501"/>
      <c r="H48" s="688"/>
      <c r="I48" s="688"/>
      <c r="J48" s="688"/>
      <c r="K48" s="688"/>
      <c r="L48" s="688"/>
      <c r="M48" s="688"/>
    </row>
    <row r="49" spans="1:13" ht="15.75" hidden="1" thickBot="1">
      <c r="A49" s="633"/>
      <c r="B49" s="633"/>
      <c r="C49" s="633"/>
      <c r="D49" s="640"/>
      <c r="E49" s="644"/>
      <c r="F49" s="687"/>
      <c r="G49" s="568"/>
      <c r="H49" s="689"/>
      <c r="I49" s="689"/>
      <c r="J49" s="689"/>
      <c r="K49" s="689"/>
      <c r="L49" s="689"/>
      <c r="M49" s="689"/>
    </row>
    <row r="50" spans="1:13" ht="15" hidden="1" customHeight="1">
      <c r="A50" s="631">
        <f>'7. Mapa Final'!A50</f>
        <v>5</v>
      </c>
      <c r="B50" s="631" t="str">
        <f>'7. Mapa Final'!B50</f>
        <v>Ofrecer, prometer, entregar, aceptar o solicitar una ventaja indebida para modificar los resultados estadísticos, con el objeto de favorecer intereses propios o de terceros.</v>
      </c>
      <c r="C50" s="631" t="str">
        <f>'7. Mapa Final'!C50</f>
        <v>Incumplimiento de las metas establecidas</v>
      </c>
      <c r="D50" s="637" t="str">
        <f>'7. Mapa Final'!J50</f>
        <v>Muy Baja - 1</v>
      </c>
      <c r="E50" s="641" t="str">
        <f>'7. Mapa Final'!K50</f>
        <v>Mayor - 4</v>
      </c>
      <c r="F50" s="685" t="str">
        <f>'7. Mapa Final'!M50</f>
        <v>Alto  - 4</v>
      </c>
      <c r="G50" s="501" t="s">
        <v>455</v>
      </c>
      <c r="H50" s="690"/>
      <c r="I50" s="690"/>
      <c r="J50" s="690"/>
      <c r="K50" s="690"/>
      <c r="L50" s="690"/>
      <c r="M50" s="690"/>
    </row>
    <row r="51" spans="1:13" hidden="1">
      <c r="A51" s="632"/>
      <c r="B51" s="632"/>
      <c r="C51" s="632"/>
      <c r="D51" s="638"/>
      <c r="E51" s="642"/>
      <c r="F51" s="686"/>
      <c r="G51" s="501"/>
      <c r="H51" s="688"/>
      <c r="I51" s="688"/>
      <c r="J51" s="688"/>
      <c r="K51" s="688"/>
      <c r="L51" s="688"/>
      <c r="M51" s="688"/>
    </row>
    <row r="52" spans="1:13" hidden="1">
      <c r="A52" s="632"/>
      <c r="B52" s="632"/>
      <c r="C52" s="632"/>
      <c r="D52" s="638"/>
      <c r="E52" s="642"/>
      <c r="F52" s="686"/>
      <c r="G52" s="501"/>
      <c r="H52" s="688"/>
      <c r="I52" s="688"/>
      <c r="J52" s="688"/>
      <c r="K52" s="688"/>
      <c r="L52" s="688"/>
      <c r="M52" s="688"/>
    </row>
    <row r="53" spans="1:13" hidden="1">
      <c r="A53" s="632"/>
      <c r="B53" s="632"/>
      <c r="C53" s="632"/>
      <c r="D53" s="638"/>
      <c r="E53" s="642"/>
      <c r="F53" s="686"/>
      <c r="G53" s="501"/>
      <c r="H53" s="688"/>
      <c r="I53" s="688"/>
      <c r="J53" s="688"/>
      <c r="K53" s="688"/>
      <c r="L53" s="688"/>
      <c r="M53" s="688"/>
    </row>
    <row r="54" spans="1:13" hidden="1">
      <c r="A54" s="632"/>
      <c r="B54" s="632"/>
      <c r="C54" s="632"/>
      <c r="D54" s="638"/>
      <c r="E54" s="642"/>
      <c r="F54" s="686"/>
      <c r="G54" s="501"/>
      <c r="H54" s="688"/>
      <c r="I54" s="688"/>
      <c r="J54" s="688"/>
      <c r="K54" s="688"/>
      <c r="L54" s="688"/>
      <c r="M54" s="688"/>
    </row>
    <row r="55" spans="1:13" hidden="1">
      <c r="A55" s="632"/>
      <c r="B55" s="632"/>
      <c r="C55" s="632"/>
      <c r="D55" s="638"/>
      <c r="E55" s="642"/>
      <c r="F55" s="686"/>
      <c r="G55" s="501"/>
      <c r="H55" s="688"/>
      <c r="I55" s="688"/>
      <c r="J55" s="688"/>
      <c r="K55" s="688"/>
      <c r="L55" s="688"/>
      <c r="M55" s="688"/>
    </row>
    <row r="56" spans="1:13" hidden="1">
      <c r="A56" s="632"/>
      <c r="B56" s="632"/>
      <c r="C56" s="632"/>
      <c r="D56" s="638"/>
      <c r="E56" s="642"/>
      <c r="F56" s="686"/>
      <c r="G56" s="501"/>
      <c r="H56" s="688"/>
      <c r="I56" s="688"/>
      <c r="J56" s="688"/>
      <c r="K56" s="688"/>
      <c r="L56" s="688"/>
      <c r="M56" s="688"/>
    </row>
    <row r="57" spans="1:13" hidden="1">
      <c r="A57" s="632"/>
      <c r="B57" s="632"/>
      <c r="C57" s="632"/>
      <c r="D57" s="639"/>
      <c r="E57" s="643"/>
      <c r="F57" s="686"/>
      <c r="G57" s="501"/>
      <c r="H57" s="688"/>
      <c r="I57" s="688"/>
      <c r="J57" s="688"/>
      <c r="K57" s="688"/>
      <c r="L57" s="688"/>
      <c r="M57" s="688"/>
    </row>
    <row r="58" spans="1:13" hidden="1">
      <c r="A58" s="632"/>
      <c r="B58" s="632"/>
      <c r="C58" s="632"/>
      <c r="D58" s="639"/>
      <c r="E58" s="643"/>
      <c r="F58" s="686"/>
      <c r="G58" s="501"/>
      <c r="H58" s="688"/>
      <c r="I58" s="688"/>
      <c r="J58" s="688"/>
      <c r="K58" s="688"/>
      <c r="L58" s="688"/>
      <c r="M58" s="688"/>
    </row>
    <row r="59" spans="1:13" ht="15.75" hidden="1" thickBot="1">
      <c r="A59" s="633"/>
      <c r="B59" s="633"/>
      <c r="C59" s="633"/>
      <c r="D59" s="640"/>
      <c r="E59" s="644"/>
      <c r="F59" s="687"/>
      <c r="G59" s="568"/>
      <c r="H59" s="689"/>
      <c r="I59" s="689"/>
      <c r="J59" s="689"/>
      <c r="K59" s="689"/>
      <c r="L59" s="689"/>
      <c r="M59" s="689"/>
    </row>
    <row r="60" spans="1:13" hidden="1">
      <c r="A60" s="631">
        <f>'7. Mapa Final'!A60</f>
        <v>6</v>
      </c>
      <c r="B60" s="63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1" t="str">
        <f>'7. Mapa Final'!C60</f>
        <v>Incumplimiento de las metas establecidas</v>
      </c>
      <c r="D60" s="637" t="str">
        <f>'7. Mapa Final'!J60</f>
        <v>Muy Baja - 1</v>
      </c>
      <c r="E60" s="641" t="str">
        <f>'7. Mapa Final'!K60</f>
        <v>Mayor - 4</v>
      </c>
      <c r="F60" s="685" t="str">
        <f>'7. Mapa Final'!M60</f>
        <v>Alto  - 4</v>
      </c>
      <c r="G60" s="501" t="s">
        <v>455</v>
      </c>
      <c r="H60" s="690"/>
      <c r="I60" s="690"/>
      <c r="J60" s="690"/>
      <c r="K60" s="690"/>
      <c r="L60" s="690"/>
      <c r="M60" s="690"/>
    </row>
    <row r="61" spans="1:13" hidden="1">
      <c r="A61" s="632"/>
      <c r="B61" s="632"/>
      <c r="C61" s="632"/>
      <c r="D61" s="638"/>
      <c r="E61" s="642"/>
      <c r="F61" s="686"/>
      <c r="G61" s="501"/>
      <c r="H61" s="688"/>
      <c r="I61" s="688"/>
      <c r="J61" s="688"/>
      <c r="K61" s="688"/>
      <c r="L61" s="688"/>
      <c r="M61" s="688"/>
    </row>
    <row r="62" spans="1:13" hidden="1">
      <c r="A62" s="632"/>
      <c r="B62" s="632"/>
      <c r="C62" s="632"/>
      <c r="D62" s="638"/>
      <c r="E62" s="642"/>
      <c r="F62" s="686"/>
      <c r="G62" s="501"/>
      <c r="H62" s="688"/>
      <c r="I62" s="688"/>
      <c r="J62" s="688"/>
      <c r="K62" s="688"/>
      <c r="L62" s="688"/>
      <c r="M62" s="688"/>
    </row>
    <row r="63" spans="1:13" hidden="1">
      <c r="A63" s="632"/>
      <c r="B63" s="632"/>
      <c r="C63" s="632"/>
      <c r="D63" s="638"/>
      <c r="E63" s="642"/>
      <c r="F63" s="686"/>
      <c r="G63" s="501"/>
      <c r="H63" s="688"/>
      <c r="I63" s="688"/>
      <c r="J63" s="688"/>
      <c r="K63" s="688"/>
      <c r="L63" s="688"/>
      <c r="M63" s="688"/>
    </row>
    <row r="64" spans="1:13" hidden="1">
      <c r="A64" s="632"/>
      <c r="B64" s="632"/>
      <c r="C64" s="632"/>
      <c r="D64" s="638"/>
      <c r="E64" s="642"/>
      <c r="F64" s="686"/>
      <c r="G64" s="501"/>
      <c r="H64" s="688"/>
      <c r="I64" s="688"/>
      <c r="J64" s="688"/>
      <c r="K64" s="688"/>
      <c r="L64" s="688"/>
      <c r="M64" s="688"/>
    </row>
    <row r="65" spans="1:13" hidden="1">
      <c r="A65" s="632"/>
      <c r="B65" s="632"/>
      <c r="C65" s="632"/>
      <c r="D65" s="638"/>
      <c r="E65" s="642"/>
      <c r="F65" s="686"/>
      <c r="G65" s="501"/>
      <c r="H65" s="688"/>
      <c r="I65" s="688"/>
      <c r="J65" s="688"/>
      <c r="K65" s="688"/>
      <c r="L65" s="688"/>
      <c r="M65" s="688"/>
    </row>
    <row r="66" spans="1:13" hidden="1">
      <c r="A66" s="632"/>
      <c r="B66" s="632"/>
      <c r="C66" s="632"/>
      <c r="D66" s="638"/>
      <c r="E66" s="642"/>
      <c r="F66" s="686"/>
      <c r="G66" s="501"/>
      <c r="H66" s="688"/>
      <c r="I66" s="688"/>
      <c r="J66" s="688"/>
      <c r="K66" s="688"/>
      <c r="L66" s="688"/>
      <c r="M66" s="688"/>
    </row>
    <row r="67" spans="1:13" hidden="1">
      <c r="A67" s="632"/>
      <c r="B67" s="632"/>
      <c r="C67" s="632"/>
      <c r="D67" s="639"/>
      <c r="E67" s="643"/>
      <c r="F67" s="686"/>
      <c r="G67" s="501"/>
      <c r="H67" s="688"/>
      <c r="I67" s="688"/>
      <c r="J67" s="688"/>
      <c r="K67" s="688"/>
      <c r="L67" s="688"/>
      <c r="M67" s="688"/>
    </row>
    <row r="68" spans="1:13" hidden="1">
      <c r="A68" s="632"/>
      <c r="B68" s="632"/>
      <c r="C68" s="632"/>
      <c r="D68" s="639"/>
      <c r="E68" s="643"/>
      <c r="F68" s="686"/>
      <c r="G68" s="501"/>
      <c r="H68" s="688"/>
      <c r="I68" s="688"/>
      <c r="J68" s="688"/>
      <c r="K68" s="688"/>
      <c r="L68" s="688"/>
      <c r="M68" s="688"/>
    </row>
    <row r="69" spans="1:13" ht="15.75" hidden="1" thickBot="1">
      <c r="A69" s="633"/>
      <c r="B69" s="633"/>
      <c r="C69" s="633"/>
      <c r="D69" s="640"/>
      <c r="E69" s="644"/>
      <c r="F69" s="687"/>
      <c r="G69" s="568"/>
      <c r="H69" s="689"/>
      <c r="I69" s="689"/>
      <c r="J69" s="689"/>
      <c r="K69" s="689"/>
      <c r="L69" s="689"/>
      <c r="M69" s="689"/>
    </row>
    <row r="70" spans="1:13" hidden="1">
      <c r="A70" s="631">
        <f>'7. Mapa Final'!A70</f>
        <v>7</v>
      </c>
      <c r="B70" s="631" t="str">
        <f>'7. Mapa Final'!B70</f>
        <v>Ofrecer, prometer, entregar, aceptar o solicitar una ventaja indebida para influir o direccionar los conceptos en la supervisión técnica en los procesos de contratación con el objetivo de favorecer intereses propios o de terceros.</v>
      </c>
      <c r="C70" s="631" t="str">
        <f>'7. Mapa Final'!C70</f>
        <v>Incumplimiento de las metas establecidas</v>
      </c>
      <c r="D70" s="637" t="str">
        <f>'7. Mapa Final'!J70</f>
        <v>Muy Baja - 1</v>
      </c>
      <c r="E70" s="641" t="str">
        <f>'7. Mapa Final'!K70</f>
        <v>Leve - 1</v>
      </c>
      <c r="F70" s="685" t="str">
        <f>'7. Mapa Final'!M70</f>
        <v>Bajo - 1</v>
      </c>
      <c r="G70" s="501" t="s">
        <v>455</v>
      </c>
      <c r="H70" s="690"/>
      <c r="I70" s="690"/>
      <c r="J70" s="690"/>
      <c r="K70" s="690"/>
      <c r="L70" s="690"/>
      <c r="M70" s="690"/>
    </row>
    <row r="71" spans="1:13" hidden="1">
      <c r="A71" s="632"/>
      <c r="B71" s="632"/>
      <c r="C71" s="632"/>
      <c r="D71" s="638"/>
      <c r="E71" s="642"/>
      <c r="F71" s="686"/>
      <c r="G71" s="501"/>
      <c r="H71" s="688"/>
      <c r="I71" s="688"/>
      <c r="J71" s="688"/>
      <c r="K71" s="688"/>
      <c r="L71" s="688"/>
      <c r="M71" s="688"/>
    </row>
    <row r="72" spans="1:13" hidden="1">
      <c r="A72" s="632"/>
      <c r="B72" s="632"/>
      <c r="C72" s="632"/>
      <c r="D72" s="638"/>
      <c r="E72" s="642"/>
      <c r="F72" s="686"/>
      <c r="G72" s="501"/>
      <c r="H72" s="688"/>
      <c r="I72" s="688"/>
      <c r="J72" s="688"/>
      <c r="K72" s="688"/>
      <c r="L72" s="688"/>
      <c r="M72" s="688"/>
    </row>
    <row r="73" spans="1:13" hidden="1">
      <c r="A73" s="632"/>
      <c r="B73" s="632"/>
      <c r="C73" s="632"/>
      <c r="D73" s="638"/>
      <c r="E73" s="642"/>
      <c r="F73" s="686"/>
      <c r="G73" s="501"/>
      <c r="H73" s="688"/>
      <c r="I73" s="688"/>
      <c r="J73" s="688"/>
      <c r="K73" s="688"/>
      <c r="L73" s="688"/>
      <c r="M73" s="688"/>
    </row>
    <row r="74" spans="1:13" hidden="1">
      <c r="A74" s="632"/>
      <c r="B74" s="632"/>
      <c r="C74" s="632"/>
      <c r="D74" s="638"/>
      <c r="E74" s="642"/>
      <c r="F74" s="686"/>
      <c r="G74" s="501"/>
      <c r="H74" s="688"/>
      <c r="I74" s="688"/>
      <c r="J74" s="688"/>
      <c r="K74" s="688"/>
      <c r="L74" s="688"/>
      <c r="M74" s="688"/>
    </row>
    <row r="75" spans="1:13" hidden="1">
      <c r="A75" s="632"/>
      <c r="B75" s="632"/>
      <c r="C75" s="632"/>
      <c r="D75" s="638"/>
      <c r="E75" s="642"/>
      <c r="F75" s="686"/>
      <c r="G75" s="501"/>
      <c r="H75" s="688"/>
      <c r="I75" s="688"/>
      <c r="J75" s="688"/>
      <c r="K75" s="688"/>
      <c r="L75" s="688"/>
      <c r="M75" s="688"/>
    </row>
    <row r="76" spans="1:13" hidden="1">
      <c r="A76" s="632"/>
      <c r="B76" s="632"/>
      <c r="C76" s="632"/>
      <c r="D76" s="638"/>
      <c r="E76" s="642"/>
      <c r="F76" s="686"/>
      <c r="G76" s="501"/>
      <c r="H76" s="688"/>
      <c r="I76" s="688"/>
      <c r="J76" s="688"/>
      <c r="K76" s="688"/>
      <c r="L76" s="688"/>
      <c r="M76" s="688"/>
    </row>
    <row r="77" spans="1:13" hidden="1">
      <c r="A77" s="632"/>
      <c r="B77" s="632"/>
      <c r="C77" s="632"/>
      <c r="D77" s="639"/>
      <c r="E77" s="643"/>
      <c r="F77" s="686"/>
      <c r="G77" s="501"/>
      <c r="H77" s="688"/>
      <c r="I77" s="688"/>
      <c r="J77" s="688"/>
      <c r="K77" s="688"/>
      <c r="L77" s="688"/>
      <c r="M77" s="688"/>
    </row>
    <row r="78" spans="1:13" hidden="1">
      <c r="A78" s="632"/>
      <c r="B78" s="632"/>
      <c r="C78" s="632"/>
      <c r="D78" s="639"/>
      <c r="E78" s="643"/>
      <c r="F78" s="686"/>
      <c r="G78" s="501"/>
      <c r="H78" s="688"/>
      <c r="I78" s="688"/>
      <c r="J78" s="688"/>
      <c r="K78" s="688"/>
      <c r="L78" s="688"/>
      <c r="M78" s="688"/>
    </row>
    <row r="79" spans="1:13" ht="15.75" hidden="1" thickBot="1">
      <c r="A79" s="633"/>
      <c r="B79" s="633"/>
      <c r="C79" s="633"/>
      <c r="D79" s="640"/>
      <c r="E79" s="644"/>
      <c r="F79" s="687"/>
      <c r="G79" s="568"/>
      <c r="H79" s="689"/>
      <c r="I79" s="689"/>
      <c r="J79" s="689"/>
      <c r="K79" s="689"/>
      <c r="L79" s="689"/>
      <c r="M79" s="689"/>
    </row>
    <row r="80" spans="1:13" hidden="1"/>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80"/>
  <sheetViews>
    <sheetView topLeftCell="A3" zoomScale="71" zoomScaleNormal="71" workbookViewId="0">
      <selection activeCell="N40" sqref="A40:XFD80"/>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5"/>
      <c r="B1" s="656"/>
      <c r="C1" s="659"/>
      <c r="D1" s="659"/>
      <c r="E1" s="659"/>
      <c r="F1" s="659"/>
      <c r="G1" s="659"/>
      <c r="H1" s="659"/>
      <c r="I1" s="659"/>
      <c r="J1" s="660"/>
      <c r="K1" s="653"/>
      <c r="L1" s="653"/>
      <c r="M1" s="65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7"/>
      <c r="B2" s="658"/>
      <c r="C2" s="661"/>
      <c r="D2" s="661"/>
      <c r="E2" s="661"/>
      <c r="F2" s="661"/>
      <c r="G2" s="661"/>
      <c r="H2" s="661"/>
      <c r="I2" s="661"/>
      <c r="J2" s="662"/>
      <c r="K2" s="653"/>
      <c r="L2" s="653"/>
      <c r="M2" s="65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1"/>
      <c r="D3" s="661"/>
      <c r="E3" s="661"/>
      <c r="F3" s="661"/>
      <c r="G3" s="661"/>
      <c r="H3" s="661"/>
      <c r="I3" s="661"/>
      <c r="J3" s="662"/>
      <c r="K3" s="654"/>
      <c r="L3" s="654"/>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5" t="s">
        <v>263</v>
      </c>
      <c r="B4" s="646"/>
      <c r="C4" s="469" t="s">
        <v>4</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5" t="s">
        <v>265</v>
      </c>
      <c r="B5" s="646"/>
      <c r="C5" s="470" t="s">
        <v>31</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5" t="s">
        <v>266</v>
      </c>
      <c r="B6" s="646"/>
      <c r="C6" s="470" t="s">
        <v>267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494</v>
      </c>
      <c r="B7" s="648"/>
      <c r="C7" s="649"/>
      <c r="D7" s="650" t="s">
        <v>495</v>
      </c>
      <c r="E7" s="650"/>
      <c r="F7" s="650"/>
      <c r="G7" s="651" t="s">
        <v>496</v>
      </c>
      <c r="H7" s="663" t="s">
        <v>497</v>
      </c>
      <c r="I7" s="665" t="s">
        <v>498</v>
      </c>
      <c r="J7" s="666"/>
      <c r="K7" s="665" t="s">
        <v>499</v>
      </c>
      <c r="L7" s="666"/>
      <c r="M7" s="667"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501</v>
      </c>
      <c r="F8" s="28" t="s">
        <v>502</v>
      </c>
      <c r="G8" s="652"/>
      <c r="H8" s="664"/>
      <c r="I8" s="29" t="s">
        <v>503</v>
      </c>
      <c r="J8" s="29" t="s">
        <v>504</v>
      </c>
      <c r="K8" s="29" t="s">
        <v>505</v>
      </c>
      <c r="L8" s="29" t="s">
        <v>506</v>
      </c>
      <c r="M8" s="66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3"/>
      <c r="B9" s="674"/>
      <c r="C9" s="674"/>
      <c r="D9" s="674"/>
      <c r="E9" s="674"/>
      <c r="F9" s="674"/>
      <c r="G9" s="67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Inexactitud en la recolección de la Información Estadística por parte de los funcionarios de los despachos judiciales</v>
      </c>
      <c r="C10" s="631" t="str">
        <f>'7. Mapa Final'!C10</f>
        <v xml:space="preserve"> Posibilidad de incumplimiento de metas establecidas debido a la  presentación de datos o estimaciones equivocadas o incompletas relacionadas con la gestión judicial.</v>
      </c>
      <c r="D10" s="637" t="str">
        <f>'7. Mapa Final'!J10</f>
        <v>Muy Baja - 1</v>
      </c>
      <c r="E10" s="641" t="str">
        <f>'7. Mapa Final'!K10</f>
        <v>Menor - 2</v>
      </c>
      <c r="F10" s="685" t="str">
        <f>'7. Mapa Final'!M10</f>
        <v>Bajo - 2</v>
      </c>
      <c r="G10" s="501" t="s">
        <v>455</v>
      </c>
      <c r="H10" s="690"/>
      <c r="I10" s="690"/>
      <c r="J10" s="690"/>
      <c r="K10" s="690"/>
      <c r="L10" s="690"/>
      <c r="M10" s="69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8"/>
      <c r="E11" s="642"/>
      <c r="F11" s="686"/>
      <c r="G11" s="501"/>
      <c r="H11" s="688"/>
      <c r="I11" s="688"/>
      <c r="J11" s="688"/>
      <c r="K11" s="688"/>
      <c r="L11" s="688"/>
      <c r="M11" s="6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8"/>
      <c r="E12" s="642"/>
      <c r="F12" s="686"/>
      <c r="G12" s="501"/>
      <c r="H12" s="688"/>
      <c r="I12" s="688"/>
      <c r="J12" s="688"/>
      <c r="K12" s="688"/>
      <c r="L12" s="688"/>
      <c r="M12" s="6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8"/>
      <c r="E13" s="642"/>
      <c r="F13" s="686"/>
      <c r="G13" s="501"/>
      <c r="H13" s="688"/>
      <c r="I13" s="688"/>
      <c r="J13" s="688"/>
      <c r="K13" s="688"/>
      <c r="L13" s="688"/>
      <c r="M13" s="6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8"/>
      <c r="E14" s="642"/>
      <c r="F14" s="686"/>
      <c r="G14" s="501"/>
      <c r="H14" s="688"/>
      <c r="I14" s="688"/>
      <c r="J14" s="688"/>
      <c r="K14" s="688"/>
      <c r="L14" s="688"/>
      <c r="M14" s="6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8"/>
      <c r="E15" s="642"/>
      <c r="F15" s="686"/>
      <c r="G15" s="501"/>
      <c r="H15" s="688"/>
      <c r="I15" s="688"/>
      <c r="J15" s="688"/>
      <c r="K15" s="688"/>
      <c r="L15" s="688"/>
      <c r="M15" s="6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8"/>
      <c r="E16" s="642"/>
      <c r="F16" s="686"/>
      <c r="G16" s="501"/>
      <c r="H16" s="688"/>
      <c r="I16" s="688"/>
      <c r="J16" s="688"/>
      <c r="K16" s="688"/>
      <c r="L16" s="688"/>
      <c r="M16" s="6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9"/>
      <c r="E17" s="643"/>
      <c r="F17" s="686"/>
      <c r="G17" s="501"/>
      <c r="H17" s="688"/>
      <c r="I17" s="688"/>
      <c r="J17" s="688"/>
      <c r="K17" s="688"/>
      <c r="L17" s="688"/>
      <c r="M17" s="6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9"/>
      <c r="E18" s="643"/>
      <c r="F18" s="686"/>
      <c r="G18" s="501"/>
      <c r="H18" s="688"/>
      <c r="I18" s="688"/>
      <c r="J18" s="688"/>
      <c r="K18" s="688"/>
      <c r="L18" s="688"/>
      <c r="M18" s="6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40"/>
      <c r="E19" s="644"/>
      <c r="F19" s="687"/>
      <c r="G19" s="568"/>
      <c r="H19" s="689"/>
      <c r="I19" s="689"/>
      <c r="J19" s="689"/>
      <c r="K19" s="689"/>
      <c r="L19" s="689"/>
      <c r="M19" s="6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1">
        <f>'7. Mapa Final'!A20</f>
        <v>2</v>
      </c>
      <c r="B20" s="631" t="str">
        <f>'7. Mapa Final'!B20</f>
        <v>Incumplimiento</v>
      </c>
      <c r="C20" s="631" t="str">
        <f>'7. Mapa Final'!C20</f>
        <v>Falta de concientización sobre la importancia que tienen los datos estadísticos para la toma de decisiones de la Corporación.</v>
      </c>
      <c r="D20" s="637" t="str">
        <f>'7. Mapa Final'!J20</f>
        <v>Muy Baja - 1</v>
      </c>
      <c r="E20" s="641" t="str">
        <f>'7. Mapa Final'!K20</f>
        <v>Menor - 2</v>
      </c>
      <c r="F20" s="685" t="str">
        <f>'7. Mapa Final'!M20</f>
        <v>Bajo - 2</v>
      </c>
      <c r="G20" s="501" t="s">
        <v>455</v>
      </c>
      <c r="H20" s="690"/>
      <c r="I20" s="690"/>
      <c r="J20" s="690"/>
      <c r="K20" s="690"/>
      <c r="L20" s="690"/>
      <c r="M20" s="69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8"/>
      <c r="E21" s="642"/>
      <c r="F21" s="686"/>
      <c r="G21" s="501"/>
      <c r="H21" s="688"/>
      <c r="I21" s="688"/>
      <c r="J21" s="688"/>
      <c r="K21" s="688"/>
      <c r="L21" s="688"/>
      <c r="M21" s="6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8"/>
      <c r="E22" s="642"/>
      <c r="F22" s="686"/>
      <c r="G22" s="501"/>
      <c r="H22" s="688"/>
      <c r="I22" s="688"/>
      <c r="J22" s="688"/>
      <c r="K22" s="688"/>
      <c r="L22" s="688"/>
      <c r="M22" s="6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8"/>
      <c r="E23" s="642"/>
      <c r="F23" s="686"/>
      <c r="G23" s="501"/>
      <c r="H23" s="688"/>
      <c r="I23" s="688"/>
      <c r="J23" s="688"/>
      <c r="K23" s="688"/>
      <c r="L23" s="688"/>
      <c r="M23" s="6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8"/>
      <c r="E24" s="642"/>
      <c r="F24" s="686"/>
      <c r="G24" s="501"/>
      <c r="H24" s="688"/>
      <c r="I24" s="688"/>
      <c r="J24" s="688"/>
      <c r="K24" s="688"/>
      <c r="L24" s="688"/>
      <c r="M24" s="6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8"/>
      <c r="E25" s="642"/>
      <c r="F25" s="686"/>
      <c r="G25" s="501"/>
      <c r="H25" s="688"/>
      <c r="I25" s="688"/>
      <c r="J25" s="688"/>
      <c r="K25" s="688"/>
      <c r="L25" s="688"/>
      <c r="M25" s="688"/>
      <c r="N25" s="34"/>
      <c r="O25" s="34"/>
    </row>
    <row r="26" spans="1:169">
      <c r="A26" s="632"/>
      <c r="B26" s="632"/>
      <c r="C26" s="632"/>
      <c r="D26" s="638"/>
      <c r="E26" s="642"/>
      <c r="F26" s="686"/>
      <c r="G26" s="501"/>
      <c r="H26" s="688"/>
      <c r="I26" s="688"/>
      <c r="J26" s="688"/>
      <c r="K26" s="688"/>
      <c r="L26" s="688"/>
      <c r="M26" s="688"/>
      <c r="N26" s="34"/>
      <c r="O26" s="34"/>
    </row>
    <row r="27" spans="1:169">
      <c r="A27" s="632"/>
      <c r="B27" s="632"/>
      <c r="C27" s="632"/>
      <c r="D27" s="639"/>
      <c r="E27" s="643"/>
      <c r="F27" s="686"/>
      <c r="G27" s="501"/>
      <c r="H27" s="688"/>
      <c r="I27" s="688"/>
      <c r="J27" s="688"/>
      <c r="K27" s="688"/>
      <c r="L27" s="688"/>
      <c r="M27" s="688"/>
      <c r="N27" s="34"/>
      <c r="O27" s="34"/>
    </row>
    <row r="28" spans="1:169">
      <c r="A28" s="632"/>
      <c r="B28" s="632"/>
      <c r="C28" s="632"/>
      <c r="D28" s="639"/>
      <c r="E28" s="643"/>
      <c r="F28" s="686"/>
      <c r="G28" s="501"/>
      <c r="H28" s="688"/>
      <c r="I28" s="688"/>
      <c r="J28" s="688"/>
      <c r="K28" s="688"/>
      <c r="L28" s="688"/>
      <c r="M28" s="688"/>
      <c r="N28" s="34"/>
      <c r="O28" s="34"/>
    </row>
    <row r="29" spans="1:169" ht="15.75" thickBot="1">
      <c r="A29" s="633"/>
      <c r="B29" s="633"/>
      <c r="C29" s="633"/>
      <c r="D29" s="640"/>
      <c r="E29" s="644"/>
      <c r="F29" s="687"/>
      <c r="G29" s="568"/>
      <c r="H29" s="689"/>
      <c r="I29" s="689"/>
      <c r="J29" s="689"/>
      <c r="K29" s="689"/>
      <c r="L29" s="689"/>
      <c r="M29" s="689"/>
      <c r="N29" s="34"/>
      <c r="O29" s="34"/>
    </row>
    <row r="30" spans="1:169">
      <c r="A30" s="631">
        <f>'7. Mapa Final'!A30</f>
        <v>3</v>
      </c>
      <c r="B30" s="631" t="str">
        <f>'7. Mapa Final'!B30</f>
        <v>Pérdida o extravío de la información</v>
      </c>
      <c r="C30" s="631" t="str">
        <f>'7. Mapa Final'!C30</f>
        <v>Pérdida total o parcial de la información por fallas técnicas o tecnológicas en las herramientas disponibles</v>
      </c>
      <c r="D30" s="637" t="str">
        <f>'7. Mapa Final'!J30</f>
        <v>Muy Baja - 1</v>
      </c>
      <c r="E30" s="641" t="str">
        <f>'7. Mapa Final'!K30</f>
        <v>Moderado - 3</v>
      </c>
      <c r="F30" s="685" t="str">
        <f>'7. Mapa Final'!M30</f>
        <v>Moderado - 3</v>
      </c>
      <c r="G30" s="501" t="s">
        <v>455</v>
      </c>
      <c r="H30" s="690"/>
      <c r="I30" s="690"/>
      <c r="J30" s="690"/>
      <c r="K30" s="690"/>
      <c r="L30" s="690"/>
      <c r="M30" s="690"/>
    </row>
    <row r="31" spans="1:169">
      <c r="A31" s="632"/>
      <c r="B31" s="632"/>
      <c r="C31" s="632"/>
      <c r="D31" s="638"/>
      <c r="E31" s="642"/>
      <c r="F31" s="686"/>
      <c r="G31" s="501"/>
      <c r="H31" s="688"/>
      <c r="I31" s="688"/>
      <c r="J31" s="688"/>
      <c r="K31" s="688"/>
      <c r="L31" s="688"/>
      <c r="M31" s="688"/>
    </row>
    <row r="32" spans="1:169">
      <c r="A32" s="632"/>
      <c r="B32" s="632"/>
      <c r="C32" s="632"/>
      <c r="D32" s="638"/>
      <c r="E32" s="642"/>
      <c r="F32" s="686"/>
      <c r="G32" s="501"/>
      <c r="H32" s="688"/>
      <c r="I32" s="688"/>
      <c r="J32" s="688"/>
      <c r="K32" s="688"/>
      <c r="L32" s="688"/>
      <c r="M32" s="688"/>
    </row>
    <row r="33" spans="1:13">
      <c r="A33" s="632"/>
      <c r="B33" s="632"/>
      <c r="C33" s="632"/>
      <c r="D33" s="638"/>
      <c r="E33" s="642"/>
      <c r="F33" s="686"/>
      <c r="G33" s="501"/>
      <c r="H33" s="688"/>
      <c r="I33" s="688"/>
      <c r="J33" s="688"/>
      <c r="K33" s="688"/>
      <c r="L33" s="688"/>
      <c r="M33" s="688"/>
    </row>
    <row r="34" spans="1:13">
      <c r="A34" s="632"/>
      <c r="B34" s="632"/>
      <c r="C34" s="632"/>
      <c r="D34" s="638"/>
      <c r="E34" s="642"/>
      <c r="F34" s="686"/>
      <c r="G34" s="501"/>
      <c r="H34" s="688"/>
      <c r="I34" s="688"/>
      <c r="J34" s="688"/>
      <c r="K34" s="688"/>
      <c r="L34" s="688"/>
      <c r="M34" s="688"/>
    </row>
    <row r="35" spans="1:13">
      <c r="A35" s="632"/>
      <c r="B35" s="632"/>
      <c r="C35" s="632"/>
      <c r="D35" s="638"/>
      <c r="E35" s="642"/>
      <c r="F35" s="686"/>
      <c r="G35" s="501"/>
      <c r="H35" s="688"/>
      <c r="I35" s="688"/>
      <c r="J35" s="688"/>
      <c r="K35" s="688"/>
      <c r="L35" s="688"/>
      <c r="M35" s="688"/>
    </row>
    <row r="36" spans="1:13">
      <c r="A36" s="632"/>
      <c r="B36" s="632"/>
      <c r="C36" s="632"/>
      <c r="D36" s="638"/>
      <c r="E36" s="642"/>
      <c r="F36" s="686"/>
      <c r="G36" s="501"/>
      <c r="H36" s="688"/>
      <c r="I36" s="688"/>
      <c r="J36" s="688"/>
      <c r="K36" s="688"/>
      <c r="L36" s="688"/>
      <c r="M36" s="688"/>
    </row>
    <row r="37" spans="1:13">
      <c r="A37" s="632"/>
      <c r="B37" s="632"/>
      <c r="C37" s="632"/>
      <c r="D37" s="639"/>
      <c r="E37" s="643"/>
      <c r="F37" s="686"/>
      <c r="G37" s="501"/>
      <c r="H37" s="688"/>
      <c r="I37" s="688"/>
      <c r="J37" s="688"/>
      <c r="K37" s="688"/>
      <c r="L37" s="688"/>
      <c r="M37" s="688"/>
    </row>
    <row r="38" spans="1:13">
      <c r="A38" s="632"/>
      <c r="B38" s="632"/>
      <c r="C38" s="632"/>
      <c r="D38" s="639"/>
      <c r="E38" s="643"/>
      <c r="F38" s="686"/>
      <c r="G38" s="501"/>
      <c r="H38" s="688"/>
      <c r="I38" s="688"/>
      <c r="J38" s="688"/>
      <c r="K38" s="688"/>
      <c r="L38" s="688"/>
      <c r="M38" s="688"/>
    </row>
    <row r="39" spans="1:13" ht="15.75" thickBot="1">
      <c r="A39" s="633"/>
      <c r="B39" s="633"/>
      <c r="C39" s="633"/>
      <c r="D39" s="640"/>
      <c r="E39" s="644"/>
      <c r="F39" s="687"/>
      <c r="G39" s="568"/>
      <c r="H39" s="689"/>
      <c r="I39" s="689"/>
      <c r="J39" s="689"/>
      <c r="K39" s="689"/>
      <c r="L39" s="689"/>
      <c r="M39" s="689"/>
    </row>
    <row r="40" spans="1:13" hidden="1">
      <c r="A40" s="631">
        <f>'7. Mapa Final'!A40</f>
        <v>4</v>
      </c>
      <c r="B40" s="631" t="str">
        <f>'7. Mapa Final'!B40</f>
        <v xml:space="preserve">Recibir dádivas o beneficios a nombre propio o de terceros para, no entregar o entregar información privilegiada o confidencial </v>
      </c>
      <c r="C40" s="631" t="str">
        <f>'7. Mapa Final'!C40</f>
        <v xml:space="preserve">Posibilidad de actos indebidos de  los servidores judiciales debido a  la carencia en transparencia, etica y valores </v>
      </c>
      <c r="D40" s="637" t="str">
        <f>'7. Mapa Final'!J40</f>
        <v>Muy Baja - 1</v>
      </c>
      <c r="E40" s="641" t="str">
        <f>'7. Mapa Final'!K40</f>
        <v>Moderado - 3</v>
      </c>
      <c r="F40" s="685" t="str">
        <f>'7. Mapa Final'!M40</f>
        <v>Moderado - 3</v>
      </c>
      <c r="G40" s="501" t="s">
        <v>455</v>
      </c>
      <c r="H40" s="690"/>
      <c r="I40" s="690"/>
      <c r="J40" s="690"/>
      <c r="K40" s="690"/>
      <c r="L40" s="690"/>
      <c r="M40" s="690"/>
    </row>
    <row r="41" spans="1:13" hidden="1">
      <c r="A41" s="632"/>
      <c r="B41" s="632"/>
      <c r="C41" s="632"/>
      <c r="D41" s="638"/>
      <c r="E41" s="642"/>
      <c r="F41" s="686"/>
      <c r="G41" s="501"/>
      <c r="H41" s="688"/>
      <c r="I41" s="688"/>
      <c r="J41" s="688"/>
      <c r="K41" s="688"/>
      <c r="L41" s="688"/>
      <c r="M41" s="688"/>
    </row>
    <row r="42" spans="1:13" hidden="1">
      <c r="A42" s="632"/>
      <c r="B42" s="632"/>
      <c r="C42" s="632"/>
      <c r="D42" s="638"/>
      <c r="E42" s="642"/>
      <c r="F42" s="686"/>
      <c r="G42" s="501"/>
      <c r="H42" s="688"/>
      <c r="I42" s="688"/>
      <c r="J42" s="688"/>
      <c r="K42" s="688"/>
      <c r="L42" s="688"/>
      <c r="M42" s="688"/>
    </row>
    <row r="43" spans="1:13" hidden="1">
      <c r="A43" s="632"/>
      <c r="B43" s="632"/>
      <c r="C43" s="632"/>
      <c r="D43" s="638"/>
      <c r="E43" s="642"/>
      <c r="F43" s="686"/>
      <c r="G43" s="501"/>
      <c r="H43" s="688"/>
      <c r="I43" s="688"/>
      <c r="J43" s="688"/>
      <c r="K43" s="688"/>
      <c r="L43" s="688"/>
      <c r="M43" s="688"/>
    </row>
    <row r="44" spans="1:13" hidden="1">
      <c r="A44" s="632"/>
      <c r="B44" s="632"/>
      <c r="C44" s="632"/>
      <c r="D44" s="638"/>
      <c r="E44" s="642"/>
      <c r="F44" s="686"/>
      <c r="G44" s="501"/>
      <c r="H44" s="688"/>
      <c r="I44" s="688"/>
      <c r="J44" s="688"/>
      <c r="K44" s="688"/>
      <c r="L44" s="688"/>
      <c r="M44" s="688"/>
    </row>
    <row r="45" spans="1:13" hidden="1">
      <c r="A45" s="632"/>
      <c r="B45" s="632"/>
      <c r="C45" s="632"/>
      <c r="D45" s="638"/>
      <c r="E45" s="642"/>
      <c r="F45" s="686"/>
      <c r="G45" s="501"/>
      <c r="H45" s="688"/>
      <c r="I45" s="688"/>
      <c r="J45" s="688"/>
      <c r="K45" s="688"/>
      <c r="L45" s="688"/>
      <c r="M45" s="688"/>
    </row>
    <row r="46" spans="1:13" hidden="1">
      <c r="A46" s="632"/>
      <c r="B46" s="632"/>
      <c r="C46" s="632"/>
      <c r="D46" s="638"/>
      <c r="E46" s="642"/>
      <c r="F46" s="686"/>
      <c r="G46" s="501"/>
      <c r="H46" s="688"/>
      <c r="I46" s="688"/>
      <c r="J46" s="688"/>
      <c r="K46" s="688"/>
      <c r="L46" s="688"/>
      <c r="M46" s="688"/>
    </row>
    <row r="47" spans="1:13" hidden="1">
      <c r="A47" s="632"/>
      <c r="B47" s="632"/>
      <c r="C47" s="632"/>
      <c r="D47" s="639"/>
      <c r="E47" s="643"/>
      <c r="F47" s="686"/>
      <c r="G47" s="501"/>
      <c r="H47" s="688"/>
      <c r="I47" s="688"/>
      <c r="J47" s="688"/>
      <c r="K47" s="688"/>
      <c r="L47" s="688"/>
      <c r="M47" s="688"/>
    </row>
    <row r="48" spans="1:13" hidden="1">
      <c r="A48" s="632"/>
      <c r="B48" s="632"/>
      <c r="C48" s="632"/>
      <c r="D48" s="639"/>
      <c r="E48" s="643"/>
      <c r="F48" s="686"/>
      <c r="G48" s="501"/>
      <c r="H48" s="688"/>
      <c r="I48" s="688"/>
      <c r="J48" s="688"/>
      <c r="K48" s="688"/>
      <c r="L48" s="688"/>
      <c r="M48" s="688"/>
    </row>
    <row r="49" spans="1:13" ht="15.75" hidden="1" thickBot="1">
      <c r="A49" s="633"/>
      <c r="B49" s="633"/>
      <c r="C49" s="633"/>
      <c r="D49" s="640"/>
      <c r="E49" s="644"/>
      <c r="F49" s="687"/>
      <c r="G49" s="568"/>
      <c r="H49" s="689"/>
      <c r="I49" s="689"/>
      <c r="J49" s="689"/>
      <c r="K49" s="689"/>
      <c r="L49" s="689"/>
      <c r="M49" s="689"/>
    </row>
    <row r="50" spans="1:13" hidden="1">
      <c r="A50" s="631">
        <f>'7. Mapa Final'!A50</f>
        <v>5</v>
      </c>
      <c r="B50" s="631" t="str">
        <f>'7. Mapa Final'!B50</f>
        <v>Ofrecer, prometer, entregar, aceptar o solicitar una ventaja indebida para modificar los resultados estadísticos, con el objeto de favorecer intereses propios o de terceros.</v>
      </c>
      <c r="C50" s="631" t="str">
        <f>'7. Mapa Final'!C50</f>
        <v>Incumplimiento de las metas establecidas</v>
      </c>
      <c r="D50" s="637" t="str">
        <f>'7. Mapa Final'!J50</f>
        <v>Muy Baja - 1</v>
      </c>
      <c r="E50" s="641" t="str">
        <f>'7. Mapa Final'!K50</f>
        <v>Mayor - 4</v>
      </c>
      <c r="F50" s="685" t="str">
        <f>'7. Mapa Final'!M50</f>
        <v>Alto  - 4</v>
      </c>
      <c r="G50" s="501" t="s">
        <v>455</v>
      </c>
      <c r="H50" s="690"/>
      <c r="I50" s="690"/>
      <c r="J50" s="690"/>
      <c r="K50" s="690"/>
      <c r="L50" s="690"/>
      <c r="M50" s="690"/>
    </row>
    <row r="51" spans="1:13" hidden="1">
      <c r="A51" s="632"/>
      <c r="B51" s="632"/>
      <c r="C51" s="632"/>
      <c r="D51" s="638"/>
      <c r="E51" s="642"/>
      <c r="F51" s="686"/>
      <c r="G51" s="501"/>
      <c r="H51" s="688"/>
      <c r="I51" s="688"/>
      <c r="J51" s="688"/>
      <c r="K51" s="688"/>
      <c r="L51" s="688"/>
      <c r="M51" s="688"/>
    </row>
    <row r="52" spans="1:13" hidden="1">
      <c r="A52" s="632"/>
      <c r="B52" s="632"/>
      <c r="C52" s="632"/>
      <c r="D52" s="638"/>
      <c r="E52" s="642"/>
      <c r="F52" s="686"/>
      <c r="G52" s="501"/>
      <c r="H52" s="688"/>
      <c r="I52" s="688"/>
      <c r="J52" s="688"/>
      <c r="K52" s="688"/>
      <c r="L52" s="688"/>
      <c r="M52" s="688"/>
    </row>
    <row r="53" spans="1:13" hidden="1">
      <c r="A53" s="632"/>
      <c r="B53" s="632"/>
      <c r="C53" s="632"/>
      <c r="D53" s="638"/>
      <c r="E53" s="642"/>
      <c r="F53" s="686"/>
      <c r="G53" s="501"/>
      <c r="H53" s="688"/>
      <c r="I53" s="688"/>
      <c r="J53" s="688"/>
      <c r="K53" s="688"/>
      <c r="L53" s="688"/>
      <c r="M53" s="688"/>
    </row>
    <row r="54" spans="1:13" hidden="1">
      <c r="A54" s="632"/>
      <c r="B54" s="632"/>
      <c r="C54" s="632"/>
      <c r="D54" s="638"/>
      <c r="E54" s="642"/>
      <c r="F54" s="686"/>
      <c r="G54" s="501"/>
      <c r="H54" s="688"/>
      <c r="I54" s="688"/>
      <c r="J54" s="688"/>
      <c r="K54" s="688"/>
      <c r="L54" s="688"/>
      <c r="M54" s="688"/>
    </row>
    <row r="55" spans="1:13" hidden="1">
      <c r="A55" s="632"/>
      <c r="B55" s="632"/>
      <c r="C55" s="632"/>
      <c r="D55" s="638"/>
      <c r="E55" s="642"/>
      <c r="F55" s="686"/>
      <c r="G55" s="501"/>
      <c r="H55" s="688"/>
      <c r="I55" s="688"/>
      <c r="J55" s="688"/>
      <c r="K55" s="688"/>
      <c r="L55" s="688"/>
      <c r="M55" s="688"/>
    </row>
    <row r="56" spans="1:13" hidden="1">
      <c r="A56" s="632"/>
      <c r="B56" s="632"/>
      <c r="C56" s="632"/>
      <c r="D56" s="638"/>
      <c r="E56" s="642"/>
      <c r="F56" s="686"/>
      <c r="G56" s="501"/>
      <c r="H56" s="688"/>
      <c r="I56" s="688"/>
      <c r="J56" s="688"/>
      <c r="K56" s="688"/>
      <c r="L56" s="688"/>
      <c r="M56" s="688"/>
    </row>
    <row r="57" spans="1:13" hidden="1">
      <c r="A57" s="632"/>
      <c r="B57" s="632"/>
      <c r="C57" s="632"/>
      <c r="D57" s="639"/>
      <c r="E57" s="643"/>
      <c r="F57" s="686"/>
      <c r="G57" s="501"/>
      <c r="H57" s="688"/>
      <c r="I57" s="688"/>
      <c r="J57" s="688"/>
      <c r="K57" s="688"/>
      <c r="L57" s="688"/>
      <c r="M57" s="688"/>
    </row>
    <row r="58" spans="1:13" hidden="1">
      <c r="A58" s="632"/>
      <c r="B58" s="632"/>
      <c r="C58" s="632"/>
      <c r="D58" s="639"/>
      <c r="E58" s="643"/>
      <c r="F58" s="686"/>
      <c r="G58" s="501"/>
      <c r="H58" s="688"/>
      <c r="I58" s="688"/>
      <c r="J58" s="688"/>
      <c r="K58" s="688"/>
      <c r="L58" s="688"/>
      <c r="M58" s="688"/>
    </row>
    <row r="59" spans="1:13" ht="15.75" hidden="1" thickBot="1">
      <c r="A59" s="633"/>
      <c r="B59" s="633"/>
      <c r="C59" s="633"/>
      <c r="D59" s="640"/>
      <c r="E59" s="644"/>
      <c r="F59" s="687"/>
      <c r="G59" s="568"/>
      <c r="H59" s="689"/>
      <c r="I59" s="689"/>
      <c r="J59" s="689"/>
      <c r="K59" s="689"/>
      <c r="L59" s="689"/>
      <c r="M59" s="689"/>
    </row>
    <row r="60" spans="1:13" hidden="1">
      <c r="A60" s="631">
        <f>'7. Mapa Final'!A60</f>
        <v>6</v>
      </c>
      <c r="B60" s="63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1" t="str">
        <f>'7. Mapa Final'!C60</f>
        <v>Incumplimiento de las metas establecidas</v>
      </c>
      <c r="D60" s="637" t="str">
        <f>'7. Mapa Final'!J60</f>
        <v>Muy Baja - 1</v>
      </c>
      <c r="E60" s="641" t="str">
        <f>'7. Mapa Final'!K60</f>
        <v>Mayor - 4</v>
      </c>
      <c r="F60" s="685" t="str">
        <f>'7. Mapa Final'!M60</f>
        <v>Alto  - 4</v>
      </c>
      <c r="G60" s="501" t="s">
        <v>455</v>
      </c>
      <c r="H60" s="690"/>
      <c r="I60" s="690"/>
      <c r="J60" s="690"/>
      <c r="K60" s="690"/>
      <c r="L60" s="690"/>
      <c r="M60" s="690"/>
    </row>
    <row r="61" spans="1:13" hidden="1">
      <c r="A61" s="632"/>
      <c r="B61" s="632"/>
      <c r="C61" s="632"/>
      <c r="D61" s="638"/>
      <c r="E61" s="642"/>
      <c r="F61" s="686"/>
      <c r="G61" s="501"/>
      <c r="H61" s="688"/>
      <c r="I61" s="688"/>
      <c r="J61" s="688"/>
      <c r="K61" s="688"/>
      <c r="L61" s="688"/>
      <c r="M61" s="688"/>
    </row>
    <row r="62" spans="1:13" hidden="1">
      <c r="A62" s="632"/>
      <c r="B62" s="632"/>
      <c r="C62" s="632"/>
      <c r="D62" s="638"/>
      <c r="E62" s="642"/>
      <c r="F62" s="686"/>
      <c r="G62" s="501"/>
      <c r="H62" s="688"/>
      <c r="I62" s="688"/>
      <c r="J62" s="688"/>
      <c r="K62" s="688"/>
      <c r="L62" s="688"/>
      <c r="M62" s="688"/>
    </row>
    <row r="63" spans="1:13" hidden="1">
      <c r="A63" s="632"/>
      <c r="B63" s="632"/>
      <c r="C63" s="632"/>
      <c r="D63" s="638"/>
      <c r="E63" s="642"/>
      <c r="F63" s="686"/>
      <c r="G63" s="501"/>
      <c r="H63" s="688"/>
      <c r="I63" s="688"/>
      <c r="J63" s="688"/>
      <c r="K63" s="688"/>
      <c r="L63" s="688"/>
      <c r="M63" s="688"/>
    </row>
    <row r="64" spans="1:13" hidden="1">
      <c r="A64" s="632"/>
      <c r="B64" s="632"/>
      <c r="C64" s="632"/>
      <c r="D64" s="638"/>
      <c r="E64" s="642"/>
      <c r="F64" s="686"/>
      <c r="G64" s="501"/>
      <c r="H64" s="688"/>
      <c r="I64" s="688"/>
      <c r="J64" s="688"/>
      <c r="K64" s="688"/>
      <c r="L64" s="688"/>
      <c r="M64" s="688"/>
    </row>
    <row r="65" spans="1:13" hidden="1">
      <c r="A65" s="632"/>
      <c r="B65" s="632"/>
      <c r="C65" s="632"/>
      <c r="D65" s="638"/>
      <c r="E65" s="642"/>
      <c r="F65" s="686"/>
      <c r="G65" s="501"/>
      <c r="H65" s="688"/>
      <c r="I65" s="688"/>
      <c r="J65" s="688"/>
      <c r="K65" s="688"/>
      <c r="L65" s="688"/>
      <c r="M65" s="688"/>
    </row>
    <row r="66" spans="1:13" hidden="1">
      <c r="A66" s="632"/>
      <c r="B66" s="632"/>
      <c r="C66" s="632"/>
      <c r="D66" s="638"/>
      <c r="E66" s="642"/>
      <c r="F66" s="686"/>
      <c r="G66" s="501"/>
      <c r="H66" s="688"/>
      <c r="I66" s="688"/>
      <c r="J66" s="688"/>
      <c r="K66" s="688"/>
      <c r="L66" s="688"/>
      <c r="M66" s="688"/>
    </row>
    <row r="67" spans="1:13" hidden="1">
      <c r="A67" s="632"/>
      <c r="B67" s="632"/>
      <c r="C67" s="632"/>
      <c r="D67" s="639"/>
      <c r="E67" s="643"/>
      <c r="F67" s="686"/>
      <c r="G67" s="501"/>
      <c r="H67" s="688"/>
      <c r="I67" s="688"/>
      <c r="J67" s="688"/>
      <c r="K67" s="688"/>
      <c r="L67" s="688"/>
      <c r="M67" s="688"/>
    </row>
    <row r="68" spans="1:13" hidden="1">
      <c r="A68" s="632"/>
      <c r="B68" s="632"/>
      <c r="C68" s="632"/>
      <c r="D68" s="639"/>
      <c r="E68" s="643"/>
      <c r="F68" s="686"/>
      <c r="G68" s="501"/>
      <c r="H68" s="688"/>
      <c r="I68" s="688"/>
      <c r="J68" s="688"/>
      <c r="K68" s="688"/>
      <c r="L68" s="688"/>
      <c r="M68" s="688"/>
    </row>
    <row r="69" spans="1:13" ht="15.75" hidden="1" thickBot="1">
      <c r="A69" s="633"/>
      <c r="B69" s="633"/>
      <c r="C69" s="633"/>
      <c r="D69" s="640"/>
      <c r="E69" s="644"/>
      <c r="F69" s="687"/>
      <c r="G69" s="568"/>
      <c r="H69" s="689"/>
      <c r="I69" s="689"/>
      <c r="J69" s="689"/>
      <c r="K69" s="689"/>
      <c r="L69" s="689"/>
      <c r="M69" s="689"/>
    </row>
    <row r="70" spans="1:13" hidden="1">
      <c r="A70" s="631">
        <f>'7. Mapa Final'!A70</f>
        <v>7</v>
      </c>
      <c r="B70" s="631" t="str">
        <f>'7. Mapa Final'!B70</f>
        <v>Ofrecer, prometer, entregar, aceptar o solicitar una ventaja indebida para influir o direccionar los conceptos en la supervisión técnica en los procesos de contratación con el objetivo de favorecer intereses propios o de terceros.</v>
      </c>
      <c r="C70" s="631" t="str">
        <f>'7. Mapa Final'!C70</f>
        <v>Incumplimiento de las metas establecidas</v>
      </c>
      <c r="D70" s="637" t="str">
        <f>'7. Mapa Final'!J70</f>
        <v>Muy Baja - 1</v>
      </c>
      <c r="E70" s="641" t="str">
        <f>'7. Mapa Final'!K70</f>
        <v>Leve - 1</v>
      </c>
      <c r="F70" s="685" t="str">
        <f>'7. Mapa Final'!M70</f>
        <v>Bajo - 1</v>
      </c>
      <c r="G70" s="501" t="s">
        <v>455</v>
      </c>
      <c r="H70" s="690"/>
      <c r="I70" s="690"/>
      <c r="J70" s="690"/>
      <c r="K70" s="690"/>
      <c r="L70" s="690"/>
      <c r="M70" s="690"/>
    </row>
    <row r="71" spans="1:13" hidden="1">
      <c r="A71" s="632"/>
      <c r="B71" s="632"/>
      <c r="C71" s="632"/>
      <c r="D71" s="638"/>
      <c r="E71" s="642"/>
      <c r="F71" s="686"/>
      <c r="G71" s="501"/>
      <c r="H71" s="688"/>
      <c r="I71" s="688"/>
      <c r="J71" s="688"/>
      <c r="K71" s="688"/>
      <c r="L71" s="688"/>
      <c r="M71" s="688"/>
    </row>
    <row r="72" spans="1:13" hidden="1">
      <c r="A72" s="632"/>
      <c r="B72" s="632"/>
      <c r="C72" s="632"/>
      <c r="D72" s="638"/>
      <c r="E72" s="642"/>
      <c r="F72" s="686"/>
      <c r="G72" s="501"/>
      <c r="H72" s="688"/>
      <c r="I72" s="688"/>
      <c r="J72" s="688"/>
      <c r="K72" s="688"/>
      <c r="L72" s="688"/>
      <c r="M72" s="688"/>
    </row>
    <row r="73" spans="1:13" hidden="1">
      <c r="A73" s="632"/>
      <c r="B73" s="632"/>
      <c r="C73" s="632"/>
      <c r="D73" s="638"/>
      <c r="E73" s="642"/>
      <c r="F73" s="686"/>
      <c r="G73" s="501"/>
      <c r="H73" s="688"/>
      <c r="I73" s="688"/>
      <c r="J73" s="688"/>
      <c r="K73" s="688"/>
      <c r="L73" s="688"/>
      <c r="M73" s="688"/>
    </row>
    <row r="74" spans="1:13" hidden="1">
      <c r="A74" s="632"/>
      <c r="B74" s="632"/>
      <c r="C74" s="632"/>
      <c r="D74" s="638"/>
      <c r="E74" s="642"/>
      <c r="F74" s="686"/>
      <c r="G74" s="501"/>
      <c r="H74" s="688"/>
      <c r="I74" s="688"/>
      <c r="J74" s="688"/>
      <c r="K74" s="688"/>
      <c r="L74" s="688"/>
      <c r="M74" s="688"/>
    </row>
    <row r="75" spans="1:13" hidden="1">
      <c r="A75" s="632"/>
      <c r="B75" s="632"/>
      <c r="C75" s="632"/>
      <c r="D75" s="638"/>
      <c r="E75" s="642"/>
      <c r="F75" s="686"/>
      <c r="G75" s="501"/>
      <c r="H75" s="688"/>
      <c r="I75" s="688"/>
      <c r="J75" s="688"/>
      <c r="K75" s="688"/>
      <c r="L75" s="688"/>
      <c r="M75" s="688"/>
    </row>
    <row r="76" spans="1:13" hidden="1">
      <c r="A76" s="632"/>
      <c r="B76" s="632"/>
      <c r="C76" s="632"/>
      <c r="D76" s="638"/>
      <c r="E76" s="642"/>
      <c r="F76" s="686"/>
      <c r="G76" s="501"/>
      <c r="H76" s="688"/>
      <c r="I76" s="688"/>
      <c r="J76" s="688"/>
      <c r="K76" s="688"/>
      <c r="L76" s="688"/>
      <c r="M76" s="688"/>
    </row>
    <row r="77" spans="1:13" hidden="1">
      <c r="A77" s="632"/>
      <c r="B77" s="632"/>
      <c r="C77" s="632"/>
      <c r="D77" s="639"/>
      <c r="E77" s="643"/>
      <c r="F77" s="686"/>
      <c r="G77" s="501"/>
      <c r="H77" s="688"/>
      <c r="I77" s="688"/>
      <c r="J77" s="688"/>
      <c r="K77" s="688"/>
      <c r="L77" s="688"/>
      <c r="M77" s="688"/>
    </row>
    <row r="78" spans="1:13" hidden="1">
      <c r="A78" s="632"/>
      <c r="B78" s="632"/>
      <c r="C78" s="632"/>
      <c r="D78" s="639"/>
      <c r="E78" s="643"/>
      <c r="F78" s="686"/>
      <c r="G78" s="501"/>
      <c r="H78" s="688"/>
      <c r="I78" s="688"/>
      <c r="J78" s="688"/>
      <c r="K78" s="688"/>
      <c r="L78" s="688"/>
      <c r="M78" s="688"/>
    </row>
    <row r="79" spans="1:13" ht="15.75" hidden="1" thickBot="1">
      <c r="A79" s="633"/>
      <c r="B79" s="633"/>
      <c r="C79" s="633"/>
      <c r="D79" s="640"/>
      <c r="E79" s="644"/>
      <c r="F79" s="687"/>
      <c r="G79" s="568"/>
      <c r="H79" s="689"/>
      <c r="I79" s="689"/>
      <c r="J79" s="689"/>
      <c r="K79" s="689"/>
      <c r="L79" s="689"/>
      <c r="M79" s="689"/>
    </row>
    <row r="80" spans="1:13" hidden="1"/>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purl.org/dc/terms/"/>
    <ds:schemaRef ds:uri="http://schemas.microsoft.com/office/2006/documentManagement/types"/>
    <ds:schemaRef ds:uri="ebe62426-be44-4ac6-b4e7-c6e91301097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1f8d7d97-b52e-4e8e-add1-cddb6c7f9c6e"/>
    <ds:schemaRef ds:uri="http://www.w3.org/XML/1998/namespace"/>
    <ds:schemaRef ds:uri="http://purl.org/dc/dcmitype/"/>
  </ds:schemaRefs>
</ds:datastoreItem>
</file>

<file path=customXml/itemProps2.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dcterms:created xsi:type="dcterms:W3CDTF">2021-04-16T16:11:31Z</dcterms:created>
  <dcterms:modified xsi:type="dcterms:W3CDTF">2024-10-24T19:48:48Z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